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 ICP-MS\"/>
    </mc:Choice>
  </mc:AlternateContent>
  <bookViews>
    <workbookView minimized="1" xWindow="0" yWindow="0" windowWidth="20490" windowHeight="7650"/>
  </bookViews>
  <sheets>
    <sheet name="Se 7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74" i="2" l="1"/>
  <c r="P159" i="2"/>
  <c r="P144" i="2"/>
  <c r="P129" i="2"/>
  <c r="P128" i="2"/>
  <c r="P114" i="2"/>
  <c r="P113" i="2"/>
  <c r="P98" i="2"/>
  <c r="P83" i="2"/>
  <c r="P69" i="2"/>
  <c r="Q69" i="2" s="1"/>
  <c r="P68" i="2"/>
  <c r="P53" i="2"/>
  <c r="P38" i="2"/>
  <c r="P23" i="2"/>
  <c r="P7" i="2"/>
  <c r="O175" i="2"/>
  <c r="P175" i="2" s="1"/>
  <c r="O160" i="2"/>
  <c r="P160" i="2" s="1"/>
  <c r="O145" i="2"/>
  <c r="P145" i="2" s="1"/>
  <c r="O129" i="2"/>
  <c r="O114" i="2"/>
  <c r="O99" i="2"/>
  <c r="P99" i="2" s="1"/>
  <c r="Q99" i="2" s="1"/>
  <c r="O84" i="2"/>
  <c r="P84" i="2" s="1"/>
  <c r="Q84" i="2" s="1"/>
  <c r="O69" i="2"/>
  <c r="O54" i="2"/>
  <c r="P54" i="2" s="1"/>
  <c r="O39" i="2"/>
  <c r="P39" i="2" s="1"/>
  <c r="Q39" i="2" s="1"/>
  <c r="O24" i="2"/>
  <c r="P24" i="2" s="1"/>
  <c r="Q24" i="2" s="1"/>
  <c r="O8" i="2"/>
  <c r="P8" i="2" s="1"/>
  <c r="Q175" i="2" l="1"/>
  <c r="Q160" i="2"/>
  <c r="Q145" i="2"/>
  <c r="Q129" i="2"/>
  <c r="Q114" i="2"/>
  <c r="Q54" i="2"/>
  <c r="Q8" i="2"/>
  <c r="Q174" i="2" l="1"/>
  <c r="P173" i="2"/>
  <c r="O174" i="2"/>
  <c r="C172" i="2"/>
  <c r="D172" i="2" s="1"/>
  <c r="C173" i="2"/>
  <c r="C174" i="2"/>
  <c r="D174" i="2" s="1"/>
  <c r="C175" i="2"/>
  <c r="D175" i="2" s="1"/>
  <c r="C176" i="2"/>
  <c r="D176" i="2" s="1"/>
  <c r="C171" i="2"/>
  <c r="D171" i="2" s="1"/>
  <c r="O173" i="2"/>
  <c r="Q173" i="2" s="1"/>
  <c r="D173" i="2"/>
  <c r="O159" i="2"/>
  <c r="Q159" i="2" s="1"/>
  <c r="C157" i="2"/>
  <c r="D157" i="2" s="1"/>
  <c r="C158" i="2"/>
  <c r="C159" i="2"/>
  <c r="D159" i="2" s="1"/>
  <c r="C160" i="2"/>
  <c r="D160" i="2" s="1"/>
  <c r="C161" i="2"/>
  <c r="D161" i="2" s="1"/>
  <c r="C162" i="2"/>
  <c r="D162" i="2" s="1"/>
  <c r="C156" i="2"/>
  <c r="D156" i="2" s="1"/>
  <c r="O158" i="2"/>
  <c r="D158" i="2"/>
  <c r="O144" i="2"/>
  <c r="Q144" i="2" s="1"/>
  <c r="C142" i="2"/>
  <c r="C143" i="2"/>
  <c r="C144" i="2"/>
  <c r="D144" i="2" s="1"/>
  <c r="C145" i="2"/>
  <c r="D145" i="2" s="1"/>
  <c r="C146" i="2"/>
  <c r="D146" i="2" s="1"/>
  <c r="C147" i="2"/>
  <c r="D147" i="2" s="1"/>
  <c r="C141" i="2"/>
  <c r="O143" i="2"/>
  <c r="D143" i="2"/>
  <c r="D142" i="2"/>
  <c r="D141" i="2"/>
  <c r="Q128" i="2"/>
  <c r="O128" i="2"/>
  <c r="C126" i="2"/>
  <c r="D126" i="2" s="1"/>
  <c r="C127" i="2"/>
  <c r="C128" i="2"/>
  <c r="D128" i="2" s="1"/>
  <c r="C129" i="2"/>
  <c r="D129" i="2" s="1"/>
  <c r="C130" i="2"/>
  <c r="D130" i="2" s="1"/>
  <c r="C131" i="2"/>
  <c r="D131" i="2" s="1"/>
  <c r="C125" i="2"/>
  <c r="D125" i="2" s="1"/>
  <c r="O127" i="2"/>
  <c r="P127" i="2" s="1"/>
  <c r="D127" i="2"/>
  <c r="Q113" i="2"/>
  <c r="O113" i="2"/>
  <c r="O112" i="2"/>
  <c r="C116" i="2"/>
  <c r="D116" i="2" s="1"/>
  <c r="C115" i="2"/>
  <c r="D115" i="2" s="1"/>
  <c r="C114" i="2"/>
  <c r="D114" i="2" s="1"/>
  <c r="C113" i="2"/>
  <c r="D113" i="2" s="1"/>
  <c r="C112" i="2"/>
  <c r="D112" i="2" s="1"/>
  <c r="C111" i="2"/>
  <c r="D111" i="2" s="1"/>
  <c r="C110" i="2"/>
  <c r="D110" i="2" s="1"/>
  <c r="O98" i="2"/>
  <c r="O97" i="2"/>
  <c r="C96" i="2"/>
  <c r="D96" i="2" s="1"/>
  <c r="C97" i="2"/>
  <c r="D97" i="2" s="1"/>
  <c r="C98" i="2"/>
  <c r="D98" i="2" s="1"/>
  <c r="C99" i="2"/>
  <c r="D99" i="2" s="1"/>
  <c r="C100" i="2"/>
  <c r="D100" i="2" s="1"/>
  <c r="C101" i="2"/>
  <c r="D101" i="2" s="1"/>
  <c r="C95" i="2"/>
  <c r="O83" i="2"/>
  <c r="Q83" i="2" s="1"/>
  <c r="O82" i="2"/>
  <c r="P82" i="2" s="1"/>
  <c r="Q82" i="2" s="1"/>
  <c r="C81" i="2"/>
  <c r="D81" i="2" s="1"/>
  <c r="C82" i="2"/>
  <c r="D82" i="2" s="1"/>
  <c r="C83" i="2"/>
  <c r="D83" i="2" s="1"/>
  <c r="C84" i="2"/>
  <c r="D84" i="2" s="1"/>
  <c r="C85" i="2"/>
  <c r="D85" i="2" s="1"/>
  <c r="C86" i="2"/>
  <c r="D86" i="2" s="1"/>
  <c r="C80" i="2"/>
  <c r="D80" i="2" s="1"/>
  <c r="O68" i="2"/>
  <c r="C66" i="2"/>
  <c r="D66" i="2" s="1"/>
  <c r="C67" i="2"/>
  <c r="D67" i="2" s="1"/>
  <c r="C68" i="2"/>
  <c r="D68" i="2" s="1"/>
  <c r="C69" i="2"/>
  <c r="D69" i="2" s="1"/>
  <c r="C70" i="2"/>
  <c r="D70" i="2" s="1"/>
  <c r="C71" i="2"/>
  <c r="D71" i="2" s="1"/>
  <c r="C65" i="2"/>
  <c r="D65" i="2" s="1"/>
  <c r="O67" i="2"/>
  <c r="O53" i="2"/>
  <c r="O52" i="2"/>
  <c r="P52" i="2" s="1"/>
  <c r="C51" i="2"/>
  <c r="D51" i="2" s="1"/>
  <c r="C52" i="2"/>
  <c r="D52" i="2" s="1"/>
  <c r="C53" i="2"/>
  <c r="D53" i="2" s="1"/>
  <c r="C54" i="2"/>
  <c r="D54" i="2" s="1"/>
  <c r="C55" i="2"/>
  <c r="D55" i="2" s="1"/>
  <c r="C56" i="2"/>
  <c r="D56" i="2" s="1"/>
  <c r="C50" i="2"/>
  <c r="D50" i="2" s="1"/>
  <c r="O38" i="2"/>
  <c r="O37" i="2"/>
  <c r="P37" i="2" s="1"/>
  <c r="O22" i="2"/>
  <c r="P22" i="2" s="1"/>
  <c r="Q22" i="2" s="1"/>
  <c r="O23" i="2"/>
  <c r="Q23" i="2" s="1"/>
  <c r="C36" i="2"/>
  <c r="D36" i="2" s="1"/>
  <c r="C37" i="2"/>
  <c r="D37" i="2" s="1"/>
  <c r="C38" i="2"/>
  <c r="D38" i="2" s="1"/>
  <c r="C39" i="2"/>
  <c r="D39" i="2" s="1"/>
  <c r="C40" i="2"/>
  <c r="D40" i="2" s="1"/>
  <c r="C41" i="2"/>
  <c r="D41" i="2" s="1"/>
  <c r="C35" i="2"/>
  <c r="D35" i="2" s="1"/>
  <c r="C21" i="2"/>
  <c r="D21" i="2" s="1"/>
  <c r="C22" i="2"/>
  <c r="D22" i="2" s="1"/>
  <c r="C23" i="2"/>
  <c r="D23" i="2" s="1"/>
  <c r="C24" i="2"/>
  <c r="D24" i="2" s="1"/>
  <c r="C25" i="2"/>
  <c r="D25" i="2" s="1"/>
  <c r="C26" i="2"/>
  <c r="D26" i="2" s="1"/>
  <c r="C20" i="2"/>
  <c r="D20" i="2" s="1"/>
  <c r="O7" i="2"/>
  <c r="Q7" i="2" s="1"/>
  <c r="O6" i="2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4" i="2"/>
  <c r="D4" i="2" s="1"/>
  <c r="D95" i="2"/>
  <c r="Q53" i="2" l="1"/>
  <c r="P97" i="2"/>
  <c r="Q97" i="2" s="1"/>
  <c r="P158" i="2"/>
  <c r="Q158" i="2" s="1"/>
  <c r="P143" i="2"/>
  <c r="Q143" i="2" s="1"/>
  <c r="P112" i="2"/>
  <c r="Q112" i="2" s="1"/>
  <c r="Q127" i="2"/>
  <c r="Q98" i="2"/>
  <c r="P67" i="2"/>
  <c r="Q67" i="2" s="1"/>
  <c r="Q68" i="2"/>
  <c r="Q52" i="2"/>
  <c r="Q38" i="2"/>
  <c r="Q37" i="2"/>
  <c r="P6" i="2"/>
  <c r="Q6" i="2" s="1"/>
</calcChain>
</file>

<file path=xl/sharedStrings.xml><?xml version="1.0" encoding="utf-8"?>
<sst xmlns="http://schemas.openxmlformats.org/spreadsheetml/2006/main" count="252" uniqueCount="31">
  <si>
    <t>TORT-2</t>
  </si>
  <si>
    <t>NIST 1640a (água)</t>
  </si>
  <si>
    <t>R (%)</t>
  </si>
  <si>
    <t>Conc.</t>
  </si>
  <si>
    <t>S/branco</t>
  </si>
  <si>
    <t>Intens.</t>
  </si>
  <si>
    <t>---</t>
  </si>
  <si>
    <t>-</t>
  </si>
  <si>
    <t>Massas Pesadas (g)</t>
  </si>
  <si>
    <t>SD</t>
  </si>
  <si>
    <t>Conc. Real</t>
  </si>
  <si>
    <t>Amostras</t>
  </si>
  <si>
    <t>Recuperação</t>
  </si>
  <si>
    <t>Conc. (µg/L)</t>
  </si>
  <si>
    <t>Intensidade</t>
  </si>
  <si>
    <t>Pontos</t>
  </si>
  <si>
    <t>Amostras de Referência</t>
  </si>
  <si>
    <t>Vazão = 3,0 mL/min He</t>
  </si>
  <si>
    <t xml:space="preserve">Conc. Real </t>
  </si>
  <si>
    <t>Vazão = 2,5 mL/min He</t>
  </si>
  <si>
    <t>Vazão = 2,0 mL/min He</t>
  </si>
  <si>
    <t>Vazão = 2,1 mL/min He</t>
  </si>
  <si>
    <t>Vazão = 2,2 mL/min He</t>
  </si>
  <si>
    <t>Vazão = 2,3 mL/min He</t>
  </si>
  <si>
    <t>Vazão = 2,4 mL/min He</t>
  </si>
  <si>
    <t>Vazão = 2,6 mL/min He</t>
  </si>
  <si>
    <t>Modo padrão</t>
  </si>
  <si>
    <t>Vazão = 2,7 mL/min He</t>
  </si>
  <si>
    <t>Vazão = 2,8 mL/min He</t>
  </si>
  <si>
    <t>Vazão = 2,9 mL/min He</t>
  </si>
  <si>
    <t>Ponto 10 ppb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</si>
</sst>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indexed="64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43">
    <xf numFmtId="0" fontId="0" fillId="0" borderId="0" xfId="0"/>
    <xf numFmtId="164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3" fillId="3" borderId="5" xfId="2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0" fillId="0" borderId="0" xfId="0" applyNumberFormat="1"/>
    <xf numFmtId="164" fontId="5" fillId="0" borderId="0" xfId="0" applyNumberFormat="1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3" borderId="5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3" fillId="3" borderId="4" xfId="2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6" fontId="0" fillId="0" borderId="0" xfId="0" quotePrefix="1" applyNumberFormat="1" applyFill="1" applyBorder="1" applyAlignment="1">
      <alignment horizontal="center"/>
    </xf>
    <xf numFmtId="166" fontId="0" fillId="0" borderId="4" xfId="0" quotePrefix="1" applyNumberForma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0" fontId="3" fillId="3" borderId="9" xfId="2" applyFont="1" applyBorder="1" applyAlignment="1">
      <alignment horizontal="center"/>
    </xf>
    <xf numFmtId="0" fontId="3" fillId="3" borderId="10" xfId="2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</cellXfs>
  <cellStyles count="3">
    <cellStyle name="Bom" xfId="1" builtinId="26"/>
    <cellStyle name="Neutra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168452091636695"/>
                  <c:y val="2.87356321839080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78'!$B$3:$B$10</c:f>
              <c:numCache>
                <c:formatCode>0.00</c:formatCode>
                <c:ptCount val="8"/>
                <c:pt idx="0">
                  <c:v>16908.407449136099</c:v>
                </c:pt>
                <c:pt idx="1">
                  <c:v>17672.042325370101</c:v>
                </c:pt>
                <c:pt idx="2">
                  <c:v>18833.4067714216</c:v>
                </c:pt>
                <c:pt idx="3">
                  <c:v>23650.5314116753</c:v>
                </c:pt>
                <c:pt idx="4">
                  <c:v>28198.436683547399</c:v>
                </c:pt>
                <c:pt idx="5">
                  <c:v>22568.695155935398</c:v>
                </c:pt>
                <c:pt idx="6">
                  <c:v>49034.904906497199</c:v>
                </c:pt>
                <c:pt idx="7">
                  <c:v>68812.5366575261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40-474F-B6DE-EC2D4B3CE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488"/>
        <c:axId val="503384096"/>
      </c:scatterChart>
      <c:valAx>
        <c:axId val="503380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977648164349824"/>
              <c:y val="0.86663770476966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4096"/>
        <c:crosses val="autoZero"/>
        <c:crossBetween val="midCat"/>
      </c:valAx>
      <c:valAx>
        <c:axId val="5033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/>
                  <a:t> </a:t>
                </a:r>
                <a:r>
                  <a:rPr lang="pt-BR" sz="1000" b="0" i="0" baseline="0">
                    <a:effectLst/>
                  </a:rPr>
                  <a:t>Intensidade (cps)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2.6337448559670781E-2"/>
              <c:y val="0.180421305095483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0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043132891547757"/>
                  <c:y val="9.795918367346938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78'!$A$19:$A$26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78'!$B$19:$B$26</c:f>
              <c:numCache>
                <c:formatCode>0.00</c:formatCode>
                <c:ptCount val="8"/>
                <c:pt idx="0">
                  <c:v>69.331312789265397</c:v>
                </c:pt>
                <c:pt idx="1">
                  <c:v>120.308971632138</c:v>
                </c:pt>
                <c:pt idx="2">
                  <c:v>184.16007674787701</c:v>
                </c:pt>
                <c:pt idx="3">
                  <c:v>549.76407352076603</c:v>
                </c:pt>
                <c:pt idx="4">
                  <c:v>977.72608199001604</c:v>
                </c:pt>
                <c:pt idx="5">
                  <c:v>1524.97476418219</c:v>
                </c:pt>
                <c:pt idx="6">
                  <c:v>3046.04194574747</c:v>
                </c:pt>
                <c:pt idx="7">
                  <c:v>4953.3923548077801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FF-4B77-8AB9-5EA74650B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403344"/>
        <c:axId val="511403672"/>
      </c:scatterChart>
      <c:valAx>
        <c:axId val="51140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403672"/>
        <c:crosses val="autoZero"/>
        <c:crossBetween val="midCat"/>
      </c:valAx>
      <c:valAx>
        <c:axId val="51140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40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30545114021553"/>
                  <c:y val="6.69456361021474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78'!$A$34:$A$41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78'!$B$34:$B$41</c:f>
              <c:numCache>
                <c:formatCode>0.00</c:formatCode>
                <c:ptCount val="8"/>
                <c:pt idx="0">
                  <c:v>62.224692976369901</c:v>
                </c:pt>
                <c:pt idx="1">
                  <c:v>95.598132778251099</c:v>
                </c:pt>
                <c:pt idx="2">
                  <c:v>146.52447404120301</c:v>
                </c:pt>
                <c:pt idx="3">
                  <c:v>460.07360359085902</c:v>
                </c:pt>
                <c:pt idx="4">
                  <c:v>826.55919128712003</c:v>
                </c:pt>
                <c:pt idx="5">
                  <c:v>1247.1630226710799</c:v>
                </c:pt>
                <c:pt idx="6">
                  <c:v>2581.9674109367902</c:v>
                </c:pt>
                <c:pt idx="7">
                  <c:v>4192.3296555637698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11-48A0-ACD1-B3FB87A21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34016"/>
        <c:axId val="178434344"/>
      </c:scatterChart>
      <c:valAx>
        <c:axId val="17843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434344"/>
        <c:crosses val="autoZero"/>
        <c:crossBetween val="midCat"/>
      </c:valAx>
      <c:valAx>
        <c:axId val="17843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43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168434630267792"/>
                  <c:y val="1.62343096234309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78'!$A$49:$A$56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78'!$B$49:$B$56</c:f>
              <c:numCache>
                <c:formatCode>0.00</c:formatCode>
                <c:ptCount val="8"/>
                <c:pt idx="0">
                  <c:v>47.005715166053498</c:v>
                </c:pt>
                <c:pt idx="1">
                  <c:v>74.088049602419801</c:v>
                </c:pt>
                <c:pt idx="2">
                  <c:v>108.34681485166099</c:v>
                </c:pt>
                <c:pt idx="3">
                  <c:v>388.87286806096802</c:v>
                </c:pt>
                <c:pt idx="4">
                  <c:v>664.73754478837998</c:v>
                </c:pt>
                <c:pt idx="5">
                  <c:v>1030.2015677817801</c:v>
                </c:pt>
                <c:pt idx="6">
                  <c:v>2129.6761743063198</c:v>
                </c:pt>
                <c:pt idx="7">
                  <c:v>3498.8062361729999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D4-48E3-A323-7B5BEFFFE5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068168"/>
        <c:axId val="514072104"/>
      </c:scatterChart>
      <c:valAx>
        <c:axId val="514068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4072104"/>
        <c:crosses val="autoZero"/>
        <c:crossBetween val="midCat"/>
      </c:valAx>
      <c:valAx>
        <c:axId val="51407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4068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318826926495923"/>
                  <c:y val="1.11576011157601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78'!$A$64:$A$71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78'!$B$64:$B$71</c:f>
              <c:numCache>
                <c:formatCode>0.00</c:formatCode>
                <c:ptCount val="8"/>
                <c:pt idx="0">
                  <c:v>34.504837495862198</c:v>
                </c:pt>
                <c:pt idx="1">
                  <c:v>59.447073712832797</c:v>
                </c:pt>
                <c:pt idx="2">
                  <c:v>84.408267417042495</c:v>
                </c:pt>
                <c:pt idx="3">
                  <c:v>305.11451406169601</c:v>
                </c:pt>
                <c:pt idx="4">
                  <c:v>546.53895915077896</c:v>
                </c:pt>
                <c:pt idx="5">
                  <c:v>861.98871284776499</c:v>
                </c:pt>
                <c:pt idx="6">
                  <c:v>1742.7722898402701</c:v>
                </c:pt>
                <c:pt idx="7">
                  <c:v>2902.3381912326399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60-40A1-92EA-BED45BB47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816"/>
        <c:axId val="503382128"/>
      </c:scatterChart>
      <c:valAx>
        <c:axId val="5033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2128"/>
        <c:crosses val="autoZero"/>
        <c:crossBetween val="midCat"/>
      </c:valAx>
      <c:valAx>
        <c:axId val="5033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08610220018794"/>
                  <c:y val="3.876830289830792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78'!$A$79:$A$86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78'!$B$79:$B$86</c:f>
              <c:numCache>
                <c:formatCode>0.00</c:formatCode>
                <c:ptCount val="8"/>
                <c:pt idx="0">
                  <c:v>21.649340661897099</c:v>
                </c:pt>
                <c:pt idx="1">
                  <c:v>44.671385716343501</c:v>
                </c:pt>
                <c:pt idx="2">
                  <c:v>77.212983646583496</c:v>
                </c:pt>
                <c:pt idx="3">
                  <c:v>251.63055675997299</c:v>
                </c:pt>
                <c:pt idx="4">
                  <c:v>456.08367073211798</c:v>
                </c:pt>
                <c:pt idx="5">
                  <c:v>743.530640073462</c:v>
                </c:pt>
                <c:pt idx="6">
                  <c:v>1495.71891720292</c:v>
                </c:pt>
                <c:pt idx="7">
                  <c:v>2464.1028900992801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82-4C8C-96E6-5DBC596B2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23472"/>
        <c:axId val="516427736"/>
      </c:scatterChart>
      <c:valAx>
        <c:axId val="51642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427736"/>
        <c:crosses val="autoZero"/>
        <c:crossBetween val="midCat"/>
      </c:valAx>
      <c:valAx>
        <c:axId val="51642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423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864331164559764"/>
                  <c:y val="0.107693799159568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78'!$A$94:$A$101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78'!$B$94:$B$101</c:f>
              <c:numCache>
                <c:formatCode>0.00</c:formatCode>
                <c:ptCount val="8"/>
                <c:pt idx="0">
                  <c:v>16.963055632081598</c:v>
                </c:pt>
                <c:pt idx="1">
                  <c:v>33.330593611258898</c:v>
                </c:pt>
                <c:pt idx="2">
                  <c:v>54.760773934717797</c:v>
                </c:pt>
                <c:pt idx="3">
                  <c:v>208.766263504683</c:v>
                </c:pt>
                <c:pt idx="4">
                  <c:v>373.254218072882</c:v>
                </c:pt>
                <c:pt idx="5">
                  <c:v>604.92239336798798</c:v>
                </c:pt>
                <c:pt idx="6">
                  <c:v>1226.0972849255099</c:v>
                </c:pt>
                <c:pt idx="7">
                  <c:v>1991.1248796314401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18-4D81-9033-105E1064F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005488"/>
        <c:axId val="544004504"/>
      </c:scatterChart>
      <c:valAx>
        <c:axId val="54400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4004504"/>
        <c:crosses val="autoZero"/>
        <c:crossBetween val="midCat"/>
      </c:valAx>
      <c:valAx>
        <c:axId val="544004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400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417800642750082"/>
                  <c:y val="7.344629501032295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78'!$A$109:$A$116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78'!$B$109:$B$116</c:f>
              <c:numCache>
                <c:formatCode>0.00</c:formatCode>
                <c:ptCount val="8"/>
                <c:pt idx="0">
                  <c:v>15.654089414051199</c:v>
                </c:pt>
                <c:pt idx="1">
                  <c:v>29.5038382247782</c:v>
                </c:pt>
                <c:pt idx="2">
                  <c:v>50.878542282899403</c:v>
                </c:pt>
                <c:pt idx="3">
                  <c:v>172.24868611846301</c:v>
                </c:pt>
                <c:pt idx="4">
                  <c:v>311.34614365182603</c:v>
                </c:pt>
                <c:pt idx="5">
                  <c:v>493.75872063377801</c:v>
                </c:pt>
                <c:pt idx="6">
                  <c:v>1027.9855209756299</c:v>
                </c:pt>
                <c:pt idx="7">
                  <c:v>1682.5647246408901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47-4EB7-B599-ED46C41DB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616568"/>
        <c:axId val="209617224"/>
      </c:scatterChart>
      <c:valAx>
        <c:axId val="209616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9617224"/>
        <c:crosses val="autoZero"/>
        <c:crossBetween val="midCat"/>
      </c:valAx>
      <c:valAx>
        <c:axId val="209617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9616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545094320549278"/>
                  <c:y val="9.956245992053419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78'!$A$124:$A$131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78'!$B$124:$B$131</c:f>
              <c:numCache>
                <c:formatCode>0.00</c:formatCode>
                <c:ptCount val="8"/>
                <c:pt idx="0">
                  <c:v>9.4361544145232408</c:v>
                </c:pt>
                <c:pt idx="1">
                  <c:v>28.337023397092</c:v>
                </c:pt>
                <c:pt idx="2">
                  <c:v>43.306946073998802</c:v>
                </c:pt>
                <c:pt idx="3">
                  <c:v>139.258825387413</c:v>
                </c:pt>
                <c:pt idx="4">
                  <c:v>250.50502281734799</c:v>
                </c:pt>
                <c:pt idx="5">
                  <c:v>402.85977507905801</c:v>
                </c:pt>
                <c:pt idx="6">
                  <c:v>841.557747777911</c:v>
                </c:pt>
                <c:pt idx="7">
                  <c:v>1381.40552309431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D-45E6-9197-A8981D99A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25504"/>
        <c:axId val="206717632"/>
      </c:scatterChart>
      <c:valAx>
        <c:axId val="20672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6717632"/>
        <c:crosses val="autoZero"/>
        <c:crossBetween val="midCat"/>
      </c:valAx>
      <c:valAx>
        <c:axId val="20671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6725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804821039161148"/>
                  <c:y val="0.1014737532808398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78'!$A$140:$A$147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78'!$B$140:$B$147</c:f>
              <c:numCache>
                <c:formatCode>0.00</c:formatCode>
                <c:ptCount val="8"/>
                <c:pt idx="0">
                  <c:v>8.5556195773739105</c:v>
                </c:pt>
                <c:pt idx="1">
                  <c:v>18.511648390261399</c:v>
                </c:pt>
                <c:pt idx="2">
                  <c:v>29.7800174674767</c:v>
                </c:pt>
                <c:pt idx="3">
                  <c:v>113.61867776503701</c:v>
                </c:pt>
                <c:pt idx="4">
                  <c:v>212.112521853939</c:v>
                </c:pt>
                <c:pt idx="5">
                  <c:v>333.98965663371899</c:v>
                </c:pt>
                <c:pt idx="6">
                  <c:v>681.86870064289599</c:v>
                </c:pt>
                <c:pt idx="7">
                  <c:v>1162.49736614994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4B-4A61-9BC9-9E0A53EE3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5038576"/>
        <c:axId val="565038904"/>
      </c:scatterChart>
      <c:valAx>
        <c:axId val="565038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5038904"/>
        <c:crosses val="autoZero"/>
        <c:crossBetween val="midCat"/>
      </c:valAx>
      <c:valAx>
        <c:axId val="565038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5038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8683918213926962"/>
                  <c:y val="0.1283124128312412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78'!$A$155:$A$162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78'!$B$155:$B$162</c:f>
              <c:numCache>
                <c:formatCode>0.00</c:formatCode>
                <c:ptCount val="8"/>
                <c:pt idx="0">
                  <c:v>7.5783046366181104</c:v>
                </c:pt>
                <c:pt idx="1">
                  <c:v>15.8693471878889</c:v>
                </c:pt>
                <c:pt idx="2">
                  <c:v>29.015874172548799</c:v>
                </c:pt>
                <c:pt idx="3">
                  <c:v>93.724130360782894</c:v>
                </c:pt>
                <c:pt idx="4">
                  <c:v>162.77111828845801</c:v>
                </c:pt>
                <c:pt idx="5">
                  <c:v>218.26219366661499</c:v>
                </c:pt>
                <c:pt idx="6">
                  <c:v>573.89643536790197</c:v>
                </c:pt>
                <c:pt idx="7">
                  <c:v>946.47399701690404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70-460B-8948-0EF276CA4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012168"/>
        <c:axId val="173005936"/>
      </c:scatterChart>
      <c:valAx>
        <c:axId val="173012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3005936"/>
        <c:crosses val="autoZero"/>
        <c:crossBetween val="midCat"/>
      </c:valAx>
      <c:valAx>
        <c:axId val="17300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3012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977536473776188"/>
                  <c:y val="0.101089826458259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78'!$A$170:$A$176</c:f>
              <c:numCache>
                <c:formatCode>General</c:formatCode>
                <c:ptCount val="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'Se 78'!$B$170:$B$176</c:f>
              <c:numCache>
                <c:formatCode>0.00</c:formatCode>
                <c:ptCount val="7"/>
                <c:pt idx="0">
                  <c:v>7.7441298396488296</c:v>
                </c:pt>
                <c:pt idx="1">
                  <c:v>12.540071815174301</c:v>
                </c:pt>
                <c:pt idx="2">
                  <c:v>20.616554237768799</c:v>
                </c:pt>
                <c:pt idx="3">
                  <c:v>84.459782926235604</c:v>
                </c:pt>
                <c:pt idx="4">
                  <c:v>143.566844031134</c:v>
                </c:pt>
                <c:pt idx="5">
                  <c:v>462.99563122093201</c:v>
                </c:pt>
                <c:pt idx="6">
                  <c:v>774.61725613816702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63-4508-88C2-351B93389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5046448"/>
        <c:axId val="565050712"/>
      </c:scatterChart>
      <c:valAx>
        <c:axId val="565046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5050712"/>
        <c:crosses val="autoZero"/>
        <c:crossBetween val="midCat"/>
      </c:valAx>
      <c:valAx>
        <c:axId val="565050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65046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10</xdr:col>
      <xdr:colOff>219075</xdr:colOff>
      <xdr:row>13</xdr:row>
      <xdr:rowOff>180974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9526</xdr:colOff>
      <xdr:row>16</xdr:row>
      <xdr:rowOff>2</xdr:rowOff>
    </xdr:from>
    <xdr:to>
      <xdr:col>10</xdr:col>
      <xdr:colOff>200026</xdr:colOff>
      <xdr:row>27</xdr:row>
      <xdr:rowOff>114300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31</xdr:row>
      <xdr:rowOff>1</xdr:rowOff>
    </xdr:from>
    <xdr:to>
      <xdr:col>10</xdr:col>
      <xdr:colOff>228599</xdr:colOff>
      <xdr:row>42</xdr:row>
      <xdr:rowOff>180975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28575</xdr:colOff>
      <xdr:row>45</xdr:row>
      <xdr:rowOff>180976</xdr:rowOff>
    </xdr:from>
    <xdr:to>
      <xdr:col>10</xdr:col>
      <xdr:colOff>228600</xdr:colOff>
      <xdr:row>57</xdr:row>
      <xdr:rowOff>161926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47625</xdr:colOff>
      <xdr:row>61</xdr:row>
      <xdr:rowOff>28575</xdr:rowOff>
    </xdr:from>
    <xdr:to>
      <xdr:col>10</xdr:col>
      <xdr:colOff>228600</xdr:colOff>
      <xdr:row>72</xdr:row>
      <xdr:rowOff>180975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9525</xdr:colOff>
      <xdr:row>76</xdr:row>
      <xdr:rowOff>9524</xdr:rowOff>
    </xdr:from>
    <xdr:to>
      <xdr:col>10</xdr:col>
      <xdr:colOff>209550</xdr:colOff>
      <xdr:row>87</xdr:row>
      <xdr:rowOff>152399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38100</xdr:colOff>
      <xdr:row>90</xdr:row>
      <xdr:rowOff>180976</xdr:rowOff>
    </xdr:from>
    <xdr:to>
      <xdr:col>10</xdr:col>
      <xdr:colOff>219075</xdr:colOff>
      <xdr:row>102</xdr:row>
      <xdr:rowOff>133350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66675</xdr:colOff>
      <xdr:row>106</xdr:row>
      <xdr:rowOff>19049</xdr:rowOff>
    </xdr:from>
    <xdr:to>
      <xdr:col>10</xdr:col>
      <xdr:colOff>228600</xdr:colOff>
      <xdr:row>117</xdr:row>
      <xdr:rowOff>171450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19049</xdr:colOff>
      <xdr:row>120</xdr:row>
      <xdr:rowOff>180976</xdr:rowOff>
    </xdr:from>
    <xdr:to>
      <xdr:col>10</xdr:col>
      <xdr:colOff>209550</xdr:colOff>
      <xdr:row>133</xdr:row>
      <xdr:rowOff>171450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28576</xdr:colOff>
      <xdr:row>137</xdr:row>
      <xdr:rowOff>28575</xdr:rowOff>
    </xdr:from>
    <xdr:to>
      <xdr:col>10</xdr:col>
      <xdr:colOff>200026</xdr:colOff>
      <xdr:row>149</xdr:row>
      <xdr:rowOff>28575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19050</xdr:colOff>
      <xdr:row>152</xdr:row>
      <xdr:rowOff>28574</xdr:rowOff>
    </xdr:from>
    <xdr:to>
      <xdr:col>10</xdr:col>
      <xdr:colOff>219075</xdr:colOff>
      <xdr:row>164</xdr:row>
      <xdr:rowOff>19049</xdr:rowOff>
    </xdr:to>
    <xdr:graphicFrame macro="">
      <xdr:nvGraphicFramePr>
        <xdr:cNvPr id="16" name="Gráfico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28575</xdr:colOff>
      <xdr:row>167</xdr:row>
      <xdr:rowOff>19050</xdr:rowOff>
    </xdr:from>
    <xdr:to>
      <xdr:col>10</xdr:col>
      <xdr:colOff>190500</xdr:colOff>
      <xdr:row>180</xdr:row>
      <xdr:rowOff>95250</xdr:rowOff>
    </xdr:to>
    <xdr:graphicFrame macro="">
      <xdr:nvGraphicFramePr>
        <xdr:cNvPr id="18" name="Grá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6"/>
  <sheetViews>
    <sheetView tabSelected="1" topLeftCell="B1" workbookViewId="0">
      <selection activeCell="T177" sqref="T177"/>
    </sheetView>
  </sheetViews>
  <sheetFormatPr defaultRowHeight="15" x14ac:dyDescent="0.25"/>
  <cols>
    <col min="1" max="1" width="13.42578125" customWidth="1"/>
    <col min="2" max="2" width="13.28515625" customWidth="1"/>
    <col min="3" max="3" width="12.42578125" customWidth="1"/>
    <col min="4" max="4" width="15.28515625" customWidth="1"/>
    <col min="11" max="11" width="3.5703125" customWidth="1"/>
    <col min="14" max="14" width="11.7109375" customWidth="1"/>
    <col min="15" max="15" width="11.140625" customWidth="1"/>
    <col min="16" max="16" width="10.5703125" customWidth="1"/>
    <col min="17" max="17" width="10.28515625" customWidth="1"/>
    <col min="18" max="18" width="12" customWidth="1"/>
  </cols>
  <sheetData>
    <row r="1" spans="1:18" x14ac:dyDescent="0.25">
      <c r="A1" s="18" t="s">
        <v>26</v>
      </c>
      <c r="B1" s="19"/>
      <c r="C1" s="19"/>
      <c r="D1" s="20"/>
      <c r="L1" s="18" t="s">
        <v>16</v>
      </c>
      <c r="M1" s="19"/>
      <c r="N1" s="19"/>
      <c r="O1" s="19"/>
      <c r="P1" s="19"/>
      <c r="Q1" s="19"/>
      <c r="R1" s="19"/>
    </row>
    <row r="2" spans="1:18" x14ac:dyDescent="0.25">
      <c r="A2" s="15" t="s">
        <v>15</v>
      </c>
      <c r="B2" s="14" t="s">
        <v>14</v>
      </c>
      <c r="C2" s="14" t="s">
        <v>13</v>
      </c>
      <c r="D2" s="13" t="s">
        <v>12</v>
      </c>
      <c r="L2" s="21" t="s">
        <v>11</v>
      </c>
      <c r="M2" s="22"/>
      <c r="N2" s="22" t="s">
        <v>10</v>
      </c>
      <c r="O2" s="22"/>
      <c r="P2" s="9" t="s">
        <v>9</v>
      </c>
      <c r="Q2" s="22" t="s">
        <v>8</v>
      </c>
      <c r="R2" s="23"/>
    </row>
    <row r="3" spans="1:18" x14ac:dyDescent="0.25">
      <c r="A3" s="6">
        <v>0</v>
      </c>
      <c r="B3" s="5">
        <v>16908.407449136099</v>
      </c>
      <c r="C3" s="12">
        <v>0</v>
      </c>
      <c r="D3" s="11" t="s">
        <v>7</v>
      </c>
      <c r="L3" s="24" t="s">
        <v>1</v>
      </c>
      <c r="M3" s="25"/>
      <c r="N3" s="26">
        <v>19.97</v>
      </c>
      <c r="O3" s="26"/>
      <c r="P3" s="5">
        <v>0.16</v>
      </c>
      <c r="Q3" s="27" t="s">
        <v>6</v>
      </c>
      <c r="R3" s="28"/>
    </row>
    <row r="4" spans="1:18" x14ac:dyDescent="0.25">
      <c r="A4" s="6">
        <v>0.5</v>
      </c>
      <c r="B4" s="5">
        <v>17672.042325370101</v>
      </c>
      <c r="C4" s="5">
        <f t="shared" ref="C4:C10" si="0">(B4-16412)/1025.8</f>
        <v>1.2283508728505568</v>
      </c>
      <c r="D4" s="4">
        <f t="shared" ref="D4:D10" si="1">(C4/A4)*100</f>
        <v>245.67017457011136</v>
      </c>
      <c r="L4" s="29" t="s">
        <v>0</v>
      </c>
      <c r="M4" s="30"/>
      <c r="N4" s="31">
        <v>5.63</v>
      </c>
      <c r="O4" s="31"/>
      <c r="P4" s="2">
        <v>0.67</v>
      </c>
      <c r="Q4" s="32">
        <v>0.1507</v>
      </c>
      <c r="R4" s="33"/>
    </row>
    <row r="5" spans="1:18" x14ac:dyDescent="0.25">
      <c r="A5" s="6">
        <v>1</v>
      </c>
      <c r="B5" s="5">
        <v>18833.4067714216</v>
      </c>
      <c r="C5" s="5">
        <f t="shared" si="0"/>
        <v>2.3605057237488789</v>
      </c>
      <c r="D5" s="4">
        <f t="shared" si="1"/>
        <v>236.05057237488788</v>
      </c>
      <c r="L5" s="10"/>
      <c r="M5" s="9"/>
      <c r="N5" s="9" t="s">
        <v>5</v>
      </c>
      <c r="O5" s="9" t="s">
        <v>4</v>
      </c>
      <c r="P5" s="9" t="s">
        <v>3</v>
      </c>
      <c r="Q5" s="38" t="s">
        <v>2</v>
      </c>
      <c r="R5" s="39"/>
    </row>
    <row r="6" spans="1:18" x14ac:dyDescent="0.25">
      <c r="A6" s="6">
        <v>5</v>
      </c>
      <c r="B6" s="5">
        <v>23650.5314116753</v>
      </c>
      <c r="C6" s="5">
        <f t="shared" si="0"/>
        <v>7.0564743728556252</v>
      </c>
      <c r="D6" s="4">
        <f t="shared" si="1"/>
        <v>141.1294874571125</v>
      </c>
      <c r="L6" s="34" t="s">
        <v>1</v>
      </c>
      <c r="M6" s="35"/>
      <c r="N6" s="8">
        <v>22534.273241692499</v>
      </c>
      <c r="O6" s="8">
        <f>N6-0</f>
        <v>22534.273241692499</v>
      </c>
      <c r="P6" s="7">
        <f>((((O6-16412)/1025.8)))*10</f>
        <v>59.682913254947351</v>
      </c>
      <c r="Q6" s="36">
        <f>(P6/19.97)*100</f>
        <v>298.86286056558515</v>
      </c>
      <c r="R6" s="37"/>
    </row>
    <row r="7" spans="1:18" x14ac:dyDescent="0.25">
      <c r="A7" s="6">
        <v>10</v>
      </c>
      <c r="B7" s="5">
        <v>28198.436683547399</v>
      </c>
      <c r="C7" s="5">
        <f t="shared" si="0"/>
        <v>11.489994817262039</v>
      </c>
      <c r="D7" s="4">
        <f t="shared" si="1"/>
        <v>114.8999481726204</v>
      </c>
      <c r="L7" s="24" t="s">
        <v>0</v>
      </c>
      <c r="M7" s="25"/>
      <c r="N7" s="8">
        <v>65398.633452328897</v>
      </c>
      <c r="O7" s="8">
        <f>N7-24677.2</f>
        <v>40721.4334523289</v>
      </c>
      <c r="P7" s="7">
        <f>((((O7-16412)/1025.8)*20)/1000)/0.1507</f>
        <v>3.1450596446231232</v>
      </c>
      <c r="Q7" s="36">
        <f>(P7/5.63)*100</f>
        <v>55.862515890286382</v>
      </c>
      <c r="R7" s="37"/>
    </row>
    <row r="8" spans="1:18" x14ac:dyDescent="0.25">
      <c r="A8" s="6">
        <v>15</v>
      </c>
      <c r="B8" s="5">
        <v>22568.695155935398</v>
      </c>
      <c r="C8" s="5">
        <f t="shared" si="0"/>
        <v>6.0018474906759591</v>
      </c>
      <c r="D8" s="4">
        <f t="shared" si="1"/>
        <v>40.012316604506395</v>
      </c>
      <c r="L8" s="29" t="s">
        <v>30</v>
      </c>
      <c r="M8" s="30"/>
      <c r="N8" s="42">
        <v>28363.6643426626</v>
      </c>
      <c r="O8" s="42">
        <f>N8</f>
        <v>28363.6643426626</v>
      </c>
      <c r="P8" s="2">
        <f>(O8-16412)/1025.8</f>
        <v>11.65106681873913</v>
      </c>
      <c r="Q8" s="40">
        <f>(P8/10)*100</f>
        <v>116.5106681873913</v>
      </c>
      <c r="R8" s="41"/>
    </row>
    <row r="9" spans="1:18" x14ac:dyDescent="0.25">
      <c r="A9" s="6">
        <v>30</v>
      </c>
      <c r="B9" s="5">
        <v>49034.904906497199</v>
      </c>
      <c r="C9" s="5">
        <f t="shared" si="0"/>
        <v>31.802402911383506</v>
      </c>
      <c r="D9" s="4">
        <f t="shared" si="1"/>
        <v>106.00800970461168</v>
      </c>
    </row>
    <row r="10" spans="1:18" x14ac:dyDescent="0.25">
      <c r="A10" s="3">
        <v>50</v>
      </c>
      <c r="B10" s="2">
        <v>68812.5366575261</v>
      </c>
      <c r="C10" s="2">
        <f t="shared" si="0"/>
        <v>51.082605437245178</v>
      </c>
      <c r="D10" s="1">
        <f t="shared" si="1"/>
        <v>102.16521087449036</v>
      </c>
      <c r="N10" s="16"/>
    </row>
    <row r="17" spans="1:18" x14ac:dyDescent="0.25">
      <c r="A17" s="18" t="s">
        <v>20</v>
      </c>
      <c r="B17" s="19"/>
      <c r="C17" s="19"/>
      <c r="D17" s="20"/>
      <c r="L17" s="18" t="s">
        <v>16</v>
      </c>
      <c r="M17" s="19"/>
      <c r="N17" s="19"/>
      <c r="O17" s="19"/>
      <c r="P17" s="19"/>
      <c r="Q17" s="19"/>
      <c r="R17" s="20"/>
    </row>
    <row r="18" spans="1:18" x14ac:dyDescent="0.25">
      <c r="A18" s="15" t="s">
        <v>15</v>
      </c>
      <c r="B18" s="14" t="s">
        <v>14</v>
      </c>
      <c r="C18" s="14" t="s">
        <v>13</v>
      </c>
      <c r="D18" s="13" t="s">
        <v>12</v>
      </c>
      <c r="L18" s="21" t="s">
        <v>11</v>
      </c>
      <c r="M18" s="22"/>
      <c r="N18" s="22" t="s">
        <v>18</v>
      </c>
      <c r="O18" s="22"/>
      <c r="P18" s="9" t="s">
        <v>9</v>
      </c>
      <c r="Q18" s="22" t="s">
        <v>8</v>
      </c>
      <c r="R18" s="23"/>
    </row>
    <row r="19" spans="1:18" x14ac:dyDescent="0.25">
      <c r="A19" s="6">
        <v>0</v>
      </c>
      <c r="B19" s="5">
        <v>69.331312789265397</v>
      </c>
      <c r="C19" s="12">
        <v>0</v>
      </c>
      <c r="D19" s="11" t="s">
        <v>7</v>
      </c>
      <c r="L19" s="24" t="s">
        <v>1</v>
      </c>
      <c r="M19" s="25"/>
      <c r="N19" s="26">
        <v>19.97</v>
      </c>
      <c r="O19" s="26"/>
      <c r="P19" s="5">
        <v>0.16</v>
      </c>
      <c r="Q19" s="27" t="s">
        <v>6</v>
      </c>
      <c r="R19" s="28"/>
    </row>
    <row r="20" spans="1:18" x14ac:dyDescent="0.25">
      <c r="A20" s="6">
        <v>0.5</v>
      </c>
      <c r="B20" s="5">
        <v>120.308971632138</v>
      </c>
      <c r="C20" s="5">
        <f>(B20-61.559)/98.056</f>
        <v>0.59914713665801178</v>
      </c>
      <c r="D20" s="4">
        <f t="shared" ref="D20:D26" si="2">(C20/A20)*100</f>
        <v>119.82942733160236</v>
      </c>
      <c r="L20" s="29" t="s">
        <v>0</v>
      </c>
      <c r="M20" s="30"/>
      <c r="N20" s="31">
        <v>5.63</v>
      </c>
      <c r="O20" s="31"/>
      <c r="P20" s="2">
        <v>0.67</v>
      </c>
      <c r="Q20" s="32">
        <v>0.1507</v>
      </c>
      <c r="R20" s="33"/>
    </row>
    <row r="21" spans="1:18" x14ac:dyDescent="0.25">
      <c r="A21" s="6">
        <v>1</v>
      </c>
      <c r="B21" s="5">
        <v>184.16007674787701</v>
      </c>
      <c r="C21" s="5">
        <f t="shared" ref="C21:C26" si="3">(B21-61.559)/98.056</f>
        <v>1.2503169285701743</v>
      </c>
      <c r="D21" s="4">
        <f t="shared" si="2"/>
        <v>125.03169285701743</v>
      </c>
      <c r="L21" s="10"/>
      <c r="M21" s="9"/>
      <c r="N21" s="9" t="s">
        <v>5</v>
      </c>
      <c r="O21" s="9" t="s">
        <v>4</v>
      </c>
      <c r="P21" s="9" t="s">
        <v>3</v>
      </c>
      <c r="Q21" s="38" t="s">
        <v>2</v>
      </c>
      <c r="R21" s="39"/>
    </row>
    <row r="22" spans="1:18" x14ac:dyDescent="0.25">
      <c r="A22" s="6">
        <v>5</v>
      </c>
      <c r="B22" s="5">
        <v>549.76407352076603</v>
      </c>
      <c r="C22" s="5">
        <f t="shared" si="3"/>
        <v>4.9788393726112226</v>
      </c>
      <c r="D22" s="4">
        <f t="shared" si="2"/>
        <v>99.576787452224451</v>
      </c>
      <c r="L22" s="34" t="s">
        <v>1</v>
      </c>
      <c r="M22" s="35"/>
      <c r="N22" s="8">
        <v>650.55949570855398</v>
      </c>
      <c r="O22" s="8">
        <f>N22-0</f>
        <v>650.55949570855398</v>
      </c>
      <c r="P22" s="7">
        <f>((((O22-61.559)/98.056)))*10</f>
        <v>60.067766960568861</v>
      </c>
      <c r="Q22" s="36">
        <f>(P22/19.97)*100</f>
        <v>300.7900198325932</v>
      </c>
      <c r="R22" s="37"/>
    </row>
    <row r="23" spans="1:18" x14ac:dyDescent="0.25">
      <c r="A23" s="6">
        <v>10</v>
      </c>
      <c r="B23" s="5">
        <v>977.72608199001604</v>
      </c>
      <c r="C23" s="5">
        <f t="shared" si="3"/>
        <v>9.3433046625399374</v>
      </c>
      <c r="D23" s="4">
        <f t="shared" si="2"/>
        <v>93.433046625399371</v>
      </c>
      <c r="L23" s="24" t="s">
        <v>0</v>
      </c>
      <c r="M23" s="25"/>
      <c r="N23" s="8">
        <v>3714.6774861983299</v>
      </c>
      <c r="O23" s="8">
        <f>N23-195.9</f>
        <v>3518.7774861983298</v>
      </c>
      <c r="P23" s="7">
        <f>((((O23-61.559)/98.056)*20)/1000)/0.1507</f>
        <v>4.6791761724477663</v>
      </c>
      <c r="Q23" s="36">
        <f>(P23/5.63)*100</f>
        <v>83.111477308130844</v>
      </c>
      <c r="R23" s="37"/>
    </row>
    <row r="24" spans="1:18" x14ac:dyDescent="0.25">
      <c r="A24" s="6">
        <v>15</v>
      </c>
      <c r="B24" s="5">
        <v>1524.97476418219</v>
      </c>
      <c r="C24" s="5">
        <f t="shared" si="3"/>
        <v>14.924285756936751</v>
      </c>
      <c r="D24" s="4">
        <f t="shared" si="2"/>
        <v>99.495238379578339</v>
      </c>
      <c r="L24" s="29" t="s">
        <v>30</v>
      </c>
      <c r="M24" s="30"/>
      <c r="N24" s="42">
        <v>1296.4648309393599</v>
      </c>
      <c r="O24" s="42">
        <f>N24</f>
        <v>1296.4648309393599</v>
      </c>
      <c r="P24" s="2">
        <f>(O24-61.559)/98.056</f>
        <v>12.593883402742922</v>
      </c>
      <c r="Q24" s="40">
        <f>(P24/10)*100</f>
        <v>125.93883402742922</v>
      </c>
      <c r="R24" s="41"/>
    </row>
    <row r="25" spans="1:18" x14ac:dyDescent="0.25">
      <c r="A25" s="6">
        <v>30</v>
      </c>
      <c r="B25" s="5">
        <v>3046.04194574747</v>
      </c>
      <c r="C25" s="5">
        <f t="shared" si="3"/>
        <v>30.436515315202229</v>
      </c>
      <c r="D25" s="4">
        <f t="shared" si="2"/>
        <v>101.4550510506741</v>
      </c>
      <c r="N25" s="16"/>
    </row>
    <row r="26" spans="1:18" x14ac:dyDescent="0.25">
      <c r="A26" s="3">
        <v>50</v>
      </c>
      <c r="B26" s="2">
        <v>4953.3923548077801</v>
      </c>
      <c r="C26" s="2">
        <f t="shared" si="3"/>
        <v>49.888159366155868</v>
      </c>
      <c r="D26" s="1">
        <f t="shared" si="2"/>
        <v>99.776318732311736</v>
      </c>
    </row>
    <row r="28" spans="1:18" x14ac:dyDescent="0.25">
      <c r="M28" s="16"/>
    </row>
    <row r="32" spans="1:18" x14ac:dyDescent="0.25">
      <c r="A32" s="18" t="s">
        <v>21</v>
      </c>
      <c r="B32" s="19"/>
      <c r="C32" s="19"/>
      <c r="D32" s="20"/>
      <c r="L32" s="18" t="s">
        <v>16</v>
      </c>
      <c r="M32" s="19"/>
      <c r="N32" s="19"/>
      <c r="O32" s="19"/>
      <c r="P32" s="19"/>
      <c r="Q32" s="19"/>
      <c r="R32" s="20"/>
    </row>
    <row r="33" spans="1:18" x14ac:dyDescent="0.25">
      <c r="A33" s="15" t="s">
        <v>15</v>
      </c>
      <c r="B33" s="14" t="s">
        <v>14</v>
      </c>
      <c r="C33" s="14" t="s">
        <v>13</v>
      </c>
      <c r="D33" s="13" t="s">
        <v>12</v>
      </c>
      <c r="L33" s="21" t="s">
        <v>11</v>
      </c>
      <c r="M33" s="22"/>
      <c r="N33" s="22" t="s">
        <v>10</v>
      </c>
      <c r="O33" s="22"/>
      <c r="P33" s="9" t="s">
        <v>9</v>
      </c>
      <c r="Q33" s="22" t="s">
        <v>8</v>
      </c>
      <c r="R33" s="23"/>
    </row>
    <row r="34" spans="1:18" x14ac:dyDescent="0.25">
      <c r="A34" s="6">
        <v>0</v>
      </c>
      <c r="B34" s="5">
        <v>62.224692976369901</v>
      </c>
      <c r="C34" s="12">
        <v>0</v>
      </c>
      <c r="D34" s="11" t="s">
        <v>7</v>
      </c>
      <c r="L34" s="24" t="s">
        <v>1</v>
      </c>
      <c r="M34" s="25"/>
      <c r="N34" s="26">
        <v>19.97</v>
      </c>
      <c r="O34" s="26"/>
      <c r="P34" s="5">
        <v>0.16</v>
      </c>
      <c r="Q34" s="27" t="s">
        <v>6</v>
      </c>
      <c r="R34" s="28"/>
    </row>
    <row r="35" spans="1:18" x14ac:dyDescent="0.25">
      <c r="A35" s="6">
        <v>0.5</v>
      </c>
      <c r="B35" s="5">
        <v>95.598132778251099</v>
      </c>
      <c r="C35" s="5">
        <f>(B35-43.469)/83.091</f>
        <v>0.62737399692206253</v>
      </c>
      <c r="D35" s="4">
        <f t="shared" ref="D35:D41" si="4">(C35/A35)*100</f>
        <v>125.47479938441251</v>
      </c>
      <c r="L35" s="29" t="s">
        <v>0</v>
      </c>
      <c r="M35" s="30"/>
      <c r="N35" s="31">
        <v>5.63</v>
      </c>
      <c r="O35" s="31"/>
      <c r="P35" s="2">
        <v>0.67</v>
      </c>
      <c r="Q35" s="32">
        <v>0.1507</v>
      </c>
      <c r="R35" s="33"/>
    </row>
    <row r="36" spans="1:18" x14ac:dyDescent="0.25">
      <c r="A36" s="6">
        <v>1</v>
      </c>
      <c r="B36" s="5">
        <v>146.52447404120301</v>
      </c>
      <c r="C36" s="5">
        <f t="shared" ref="C36:C41" si="5">(B36-43.469)/83.091</f>
        <v>1.2402724006354842</v>
      </c>
      <c r="D36" s="4">
        <f t="shared" si="4"/>
        <v>124.02724006354842</v>
      </c>
      <c r="L36" s="10"/>
      <c r="M36" s="9"/>
      <c r="N36" s="9" t="s">
        <v>5</v>
      </c>
      <c r="O36" s="9" t="s">
        <v>4</v>
      </c>
      <c r="P36" s="9" t="s">
        <v>3</v>
      </c>
      <c r="Q36" s="38" t="s">
        <v>2</v>
      </c>
      <c r="R36" s="39"/>
    </row>
    <row r="37" spans="1:18" x14ac:dyDescent="0.25">
      <c r="A37" s="6">
        <v>5</v>
      </c>
      <c r="B37" s="5">
        <v>460.07360359085902</v>
      </c>
      <c r="C37" s="5">
        <f t="shared" si="5"/>
        <v>5.0138354766564257</v>
      </c>
      <c r="D37" s="4">
        <f t="shared" si="4"/>
        <v>100.27670953312851</v>
      </c>
      <c r="L37" s="34" t="s">
        <v>1</v>
      </c>
      <c r="M37" s="35"/>
      <c r="N37" s="8">
        <v>531.02090142345503</v>
      </c>
      <c r="O37" s="8">
        <f>N37-0</f>
        <v>531.02090142345503</v>
      </c>
      <c r="P37" s="7">
        <f>((((O37-43.469)/83.091)))*10</f>
        <v>58.676860481093627</v>
      </c>
      <c r="Q37" s="36">
        <f>(P37/19.97)*100</f>
        <v>293.82503996541629</v>
      </c>
      <c r="R37" s="37"/>
    </row>
    <row r="38" spans="1:18" x14ac:dyDescent="0.25">
      <c r="A38" s="6">
        <v>10</v>
      </c>
      <c r="B38" s="5">
        <v>826.55919128712003</v>
      </c>
      <c r="C38" s="5">
        <f t="shared" si="5"/>
        <v>9.4244887086100793</v>
      </c>
      <c r="D38" s="4">
        <f t="shared" si="4"/>
        <v>94.244887086100789</v>
      </c>
      <c r="L38" s="24" t="s">
        <v>0</v>
      </c>
      <c r="M38" s="25"/>
      <c r="N38" s="8">
        <v>3071.7049972013801</v>
      </c>
      <c r="O38" s="8">
        <f>N38-146.5</f>
        <v>2925.2049972013801</v>
      </c>
      <c r="P38" s="7">
        <f>((((O38-43.469)/83.091)*20)/1000)/0.1507</f>
        <v>4.602745363000218</v>
      </c>
      <c r="Q38" s="36">
        <f>(P38/5.63)*100</f>
        <v>81.753914085261428</v>
      </c>
      <c r="R38" s="37"/>
    </row>
    <row r="39" spans="1:18" x14ac:dyDescent="0.25">
      <c r="A39" s="6">
        <v>15</v>
      </c>
      <c r="B39" s="5">
        <v>1247.1630226710799</v>
      </c>
      <c r="C39" s="5">
        <f t="shared" si="5"/>
        <v>14.486454882852295</v>
      </c>
      <c r="D39" s="4">
        <f t="shared" si="4"/>
        <v>96.576365885681952</v>
      </c>
      <c r="L39" s="29" t="s">
        <v>30</v>
      </c>
      <c r="M39" s="30"/>
      <c r="N39" s="42">
        <v>1080.3155486246401</v>
      </c>
      <c r="O39" s="42">
        <f>N39</f>
        <v>1080.3155486246401</v>
      </c>
      <c r="P39" s="2">
        <f>(O39-43.469)/83.091</f>
        <v>12.478445904185051</v>
      </c>
      <c r="Q39" s="40">
        <f>(P39/10)*100</f>
        <v>124.78445904185051</v>
      </c>
      <c r="R39" s="41"/>
    </row>
    <row r="40" spans="1:18" x14ac:dyDescent="0.25">
      <c r="A40" s="6">
        <v>30</v>
      </c>
      <c r="B40" s="5">
        <v>2581.9674109367902</v>
      </c>
      <c r="C40" s="5">
        <f t="shared" si="5"/>
        <v>30.550822723722067</v>
      </c>
      <c r="D40" s="4">
        <f t="shared" si="4"/>
        <v>101.83607574574023</v>
      </c>
    </row>
    <row r="41" spans="1:18" x14ac:dyDescent="0.25">
      <c r="A41" s="3">
        <v>50</v>
      </c>
      <c r="B41" s="2">
        <v>4192.3296555637698</v>
      </c>
      <c r="C41" s="2">
        <f t="shared" si="5"/>
        <v>49.931528752377154</v>
      </c>
      <c r="D41" s="1">
        <f t="shared" si="4"/>
        <v>99.863057504754309</v>
      </c>
    </row>
    <row r="47" spans="1:18" x14ac:dyDescent="0.25">
      <c r="A47" s="18" t="s">
        <v>22</v>
      </c>
      <c r="B47" s="19"/>
      <c r="C47" s="19"/>
      <c r="D47" s="20"/>
      <c r="L47" s="18" t="s">
        <v>16</v>
      </c>
      <c r="M47" s="19"/>
      <c r="N47" s="19"/>
      <c r="O47" s="19"/>
      <c r="P47" s="19"/>
      <c r="Q47" s="19"/>
      <c r="R47" s="20"/>
    </row>
    <row r="48" spans="1:18" x14ac:dyDescent="0.25">
      <c r="A48" s="15" t="s">
        <v>15</v>
      </c>
      <c r="B48" s="14" t="s">
        <v>14</v>
      </c>
      <c r="C48" s="14" t="s">
        <v>13</v>
      </c>
      <c r="D48" s="13" t="s">
        <v>12</v>
      </c>
      <c r="L48" s="21" t="s">
        <v>11</v>
      </c>
      <c r="M48" s="22"/>
      <c r="N48" s="22" t="s">
        <v>10</v>
      </c>
      <c r="O48" s="22"/>
      <c r="P48" s="9" t="s">
        <v>9</v>
      </c>
      <c r="Q48" s="22" t="s">
        <v>8</v>
      </c>
      <c r="R48" s="23"/>
    </row>
    <row r="49" spans="1:18" x14ac:dyDescent="0.25">
      <c r="A49" s="6">
        <v>0</v>
      </c>
      <c r="B49" s="5">
        <v>47.005715166053498</v>
      </c>
      <c r="C49" s="12">
        <v>0</v>
      </c>
      <c r="D49" s="11" t="s">
        <v>7</v>
      </c>
      <c r="L49" s="24" t="s">
        <v>1</v>
      </c>
      <c r="M49" s="25"/>
      <c r="N49" s="26">
        <v>19.97</v>
      </c>
      <c r="O49" s="26"/>
      <c r="P49" s="5">
        <v>0.16</v>
      </c>
      <c r="Q49" s="27" t="s">
        <v>6</v>
      </c>
      <c r="R49" s="28"/>
    </row>
    <row r="50" spans="1:18" x14ac:dyDescent="0.25">
      <c r="A50" s="6">
        <v>0.5</v>
      </c>
      <c r="B50" s="5">
        <v>74.088049602419801</v>
      </c>
      <c r="C50" s="5">
        <f>(B50-26.432)/69.33</f>
        <v>0.68737991637703444</v>
      </c>
      <c r="D50" s="4">
        <f t="shared" ref="D50:D56" si="6">(C50/A50)*100</f>
        <v>137.47598327540689</v>
      </c>
      <c r="L50" s="29" t="s">
        <v>0</v>
      </c>
      <c r="M50" s="30"/>
      <c r="N50" s="31">
        <v>5.63</v>
      </c>
      <c r="O50" s="31"/>
      <c r="P50" s="2">
        <v>0.67</v>
      </c>
      <c r="Q50" s="32">
        <v>0.1507</v>
      </c>
      <c r="R50" s="33"/>
    </row>
    <row r="51" spans="1:18" x14ac:dyDescent="0.25">
      <c r="A51" s="6">
        <v>1</v>
      </c>
      <c r="B51" s="5">
        <v>108.34681485166099</v>
      </c>
      <c r="C51" s="5">
        <f t="shared" ref="C51:C56" si="7">(B51-26.432)/69.33</f>
        <v>1.1815204796143228</v>
      </c>
      <c r="D51" s="4">
        <f t="shared" si="6"/>
        <v>118.15204796143229</v>
      </c>
      <c r="L51" s="10"/>
      <c r="M51" s="9"/>
      <c r="N51" s="9" t="s">
        <v>5</v>
      </c>
      <c r="O51" s="9" t="s">
        <v>4</v>
      </c>
      <c r="P51" s="9" t="s">
        <v>3</v>
      </c>
      <c r="Q51" s="38" t="s">
        <v>2</v>
      </c>
      <c r="R51" s="39"/>
    </row>
    <row r="52" spans="1:18" x14ac:dyDescent="0.25">
      <c r="A52" s="6">
        <v>5</v>
      </c>
      <c r="B52" s="5">
        <v>388.87286806096802</v>
      </c>
      <c r="C52" s="5">
        <f t="shared" si="7"/>
        <v>5.2277638549108323</v>
      </c>
      <c r="D52" s="4">
        <f t="shared" si="6"/>
        <v>104.55527709821664</v>
      </c>
      <c r="L52" s="34" t="s">
        <v>1</v>
      </c>
      <c r="M52" s="35"/>
      <c r="N52" s="8">
        <v>435.850857212645</v>
      </c>
      <c r="O52" s="8">
        <f>N52-0</f>
        <v>435.850857212645</v>
      </c>
      <c r="P52" s="7">
        <f>((((O52-26.432)/69.33)))*10</f>
        <v>59.053635830469489</v>
      </c>
      <c r="Q52" s="36">
        <f>(P52/19.97)*100</f>
        <v>295.71174677250622</v>
      </c>
      <c r="R52" s="37"/>
    </row>
    <row r="53" spans="1:18" x14ac:dyDescent="0.25">
      <c r="A53" s="6">
        <v>10</v>
      </c>
      <c r="B53" s="5">
        <v>664.73754478837998</v>
      </c>
      <c r="C53" s="5">
        <f t="shared" si="7"/>
        <v>9.2067726062077018</v>
      </c>
      <c r="D53" s="4">
        <f t="shared" si="6"/>
        <v>92.067726062077014</v>
      </c>
      <c r="L53" s="24" t="s">
        <v>0</v>
      </c>
      <c r="M53" s="25"/>
      <c r="N53" s="8">
        <v>2645.78348716035</v>
      </c>
      <c r="O53" s="8">
        <f>N53-106.9</f>
        <v>2538.8834871603499</v>
      </c>
      <c r="P53" s="7">
        <f>((((O53-26.432)/69.33)*20)/1000)/0.1507</f>
        <v>4.8094257897212405</v>
      </c>
      <c r="Q53" s="36">
        <f>(P53/5.63)*100</f>
        <v>85.424969622046902</v>
      </c>
      <c r="R53" s="37"/>
    </row>
    <row r="54" spans="1:18" x14ac:dyDescent="0.25">
      <c r="A54" s="6">
        <v>15</v>
      </c>
      <c r="B54" s="5">
        <v>1030.2015677817801</v>
      </c>
      <c r="C54" s="5">
        <f t="shared" si="7"/>
        <v>14.478141753667678</v>
      </c>
      <c r="D54" s="4">
        <f t="shared" si="6"/>
        <v>96.520945024451194</v>
      </c>
      <c r="L54" s="29" t="s">
        <v>30</v>
      </c>
      <c r="M54" s="30"/>
      <c r="N54" s="42">
        <v>920.23262058004298</v>
      </c>
      <c r="O54" s="42">
        <f>N54</f>
        <v>920.23262058004298</v>
      </c>
      <c r="P54" s="2">
        <f>(O54-26.432)/69.33</f>
        <v>12.891974911005956</v>
      </c>
      <c r="Q54" s="40">
        <f>(P54/10)*100</f>
        <v>128.91974911005957</v>
      </c>
      <c r="R54" s="41"/>
    </row>
    <row r="55" spans="1:18" x14ac:dyDescent="0.25">
      <c r="A55" s="6">
        <v>30</v>
      </c>
      <c r="B55" s="5">
        <v>2129.6761743063198</v>
      </c>
      <c r="C55" s="5">
        <f t="shared" si="7"/>
        <v>30.336711009755085</v>
      </c>
      <c r="D55" s="4">
        <f t="shared" si="6"/>
        <v>101.12237003251694</v>
      </c>
    </row>
    <row r="56" spans="1:18" x14ac:dyDescent="0.25">
      <c r="A56" s="3">
        <v>50</v>
      </c>
      <c r="B56" s="2">
        <v>3498.8062361729999</v>
      </c>
      <c r="C56" s="2">
        <f t="shared" si="7"/>
        <v>50.084728633679504</v>
      </c>
      <c r="D56" s="1">
        <f t="shared" si="6"/>
        <v>100.16945726735899</v>
      </c>
      <c r="M56" s="17"/>
    </row>
    <row r="62" spans="1:18" x14ac:dyDescent="0.25">
      <c r="A62" s="18" t="s">
        <v>23</v>
      </c>
      <c r="B62" s="19"/>
      <c r="C62" s="19"/>
      <c r="D62" s="20"/>
      <c r="L62" s="18" t="s">
        <v>16</v>
      </c>
      <c r="M62" s="19"/>
      <c r="N62" s="19"/>
      <c r="O62" s="19"/>
      <c r="P62" s="19"/>
      <c r="Q62" s="19"/>
      <c r="R62" s="20"/>
    </row>
    <row r="63" spans="1:18" x14ac:dyDescent="0.25">
      <c r="A63" s="15" t="s">
        <v>15</v>
      </c>
      <c r="B63" s="14" t="s">
        <v>14</v>
      </c>
      <c r="C63" s="14" t="s">
        <v>13</v>
      </c>
      <c r="D63" s="13" t="s">
        <v>12</v>
      </c>
      <c r="L63" s="21" t="s">
        <v>11</v>
      </c>
      <c r="M63" s="22"/>
      <c r="N63" s="22" t="s">
        <v>10</v>
      </c>
      <c r="O63" s="22"/>
      <c r="P63" s="9" t="s">
        <v>9</v>
      </c>
      <c r="Q63" s="22" t="s">
        <v>8</v>
      </c>
      <c r="R63" s="23"/>
    </row>
    <row r="64" spans="1:18" x14ac:dyDescent="0.25">
      <c r="A64" s="6">
        <v>0</v>
      </c>
      <c r="B64" s="5">
        <v>34.504837495862198</v>
      </c>
      <c r="C64" s="12">
        <v>0</v>
      </c>
      <c r="D64" s="11" t="s">
        <v>7</v>
      </c>
      <c r="L64" s="24" t="s">
        <v>1</v>
      </c>
      <c r="M64" s="25"/>
      <c r="N64" s="26">
        <v>19.97</v>
      </c>
      <c r="O64" s="26"/>
      <c r="P64" s="5">
        <v>0.16</v>
      </c>
      <c r="Q64" s="27" t="s">
        <v>6</v>
      </c>
      <c r="R64" s="28"/>
    </row>
    <row r="65" spans="1:18" x14ac:dyDescent="0.25">
      <c r="A65" s="6">
        <v>0.5</v>
      </c>
      <c r="B65" s="5">
        <v>59.447073712832797</v>
      </c>
      <c r="C65" s="5">
        <f>(B65-15.835)/57.493</f>
        <v>0.75856319400331862</v>
      </c>
      <c r="D65" s="4">
        <f t="shared" ref="D65:D71" si="8">(C65/A65)*100</f>
        <v>151.71263880066371</v>
      </c>
      <c r="L65" s="29" t="s">
        <v>0</v>
      </c>
      <c r="M65" s="30"/>
      <c r="N65" s="31">
        <v>5.63</v>
      </c>
      <c r="O65" s="31"/>
      <c r="P65" s="2">
        <v>0.67</v>
      </c>
      <c r="Q65" s="32">
        <v>0.1507</v>
      </c>
      <c r="R65" s="33"/>
    </row>
    <row r="66" spans="1:18" x14ac:dyDescent="0.25">
      <c r="A66" s="6">
        <v>1</v>
      </c>
      <c r="B66" s="5">
        <v>84.408267417042495</v>
      </c>
      <c r="C66" s="5">
        <f t="shared" ref="C66:C71" si="9">(B66-15.835)/57.493</f>
        <v>1.1927237649286435</v>
      </c>
      <c r="D66" s="4">
        <f t="shared" si="8"/>
        <v>119.27237649286435</v>
      </c>
      <c r="L66" s="10"/>
      <c r="M66" s="9"/>
      <c r="N66" s="9" t="s">
        <v>5</v>
      </c>
      <c r="O66" s="9" t="s">
        <v>4</v>
      </c>
      <c r="P66" s="9" t="s">
        <v>3</v>
      </c>
      <c r="Q66" s="38" t="s">
        <v>2</v>
      </c>
      <c r="R66" s="39"/>
    </row>
    <row r="67" spans="1:18" x14ac:dyDescent="0.25">
      <c r="A67" s="6">
        <v>5</v>
      </c>
      <c r="B67" s="5">
        <v>305.11451406169601</v>
      </c>
      <c r="C67" s="5">
        <f t="shared" si="9"/>
        <v>5.0315606084513949</v>
      </c>
      <c r="D67" s="4">
        <f t="shared" si="8"/>
        <v>100.6312121690279</v>
      </c>
      <c r="L67" s="34" t="s">
        <v>1</v>
      </c>
      <c r="M67" s="35"/>
      <c r="N67" s="8">
        <v>376.66541243174902</v>
      </c>
      <c r="O67" s="8">
        <f>N67-0</f>
        <v>376.66541243174902</v>
      </c>
      <c r="P67" s="7">
        <f>((((O67-15.835)/57.493)))*10</f>
        <v>62.760755645339259</v>
      </c>
      <c r="Q67" s="36">
        <f>(P67/19.97)*100</f>
        <v>314.2751910132161</v>
      </c>
      <c r="R67" s="37"/>
    </row>
    <row r="68" spans="1:18" x14ac:dyDescent="0.25">
      <c r="A68" s="6">
        <v>10</v>
      </c>
      <c r="B68" s="5">
        <v>546.53895915077896</v>
      </c>
      <c r="C68" s="5">
        <f t="shared" si="9"/>
        <v>9.2307578166173077</v>
      </c>
      <c r="D68" s="4">
        <f t="shared" si="8"/>
        <v>92.307578166173073</v>
      </c>
      <c r="L68" s="24" t="s">
        <v>0</v>
      </c>
      <c r="M68" s="25"/>
      <c r="N68" s="8">
        <v>2195.9989161634098</v>
      </c>
      <c r="O68" s="8">
        <f>N68-84.5</f>
        <v>2111.4989161634098</v>
      </c>
      <c r="P68" s="7">
        <f>((((O68-15.835)/57.493)*20)/1000)/0.1507</f>
        <v>4.8375270685292158</v>
      </c>
      <c r="Q68" s="36">
        <f>(P68/5.63)*100</f>
        <v>85.924104236753379</v>
      </c>
      <c r="R68" s="37"/>
    </row>
    <row r="69" spans="1:18" x14ac:dyDescent="0.25">
      <c r="A69" s="6">
        <v>15</v>
      </c>
      <c r="B69" s="5">
        <v>861.98871284776499</v>
      </c>
      <c r="C69" s="5">
        <f t="shared" si="9"/>
        <v>14.717508441858399</v>
      </c>
      <c r="D69" s="4">
        <f t="shared" si="8"/>
        <v>98.116722945722657</v>
      </c>
      <c r="L69" s="29" t="s">
        <v>30</v>
      </c>
      <c r="M69" s="30"/>
      <c r="N69" s="42">
        <v>766.32164530465195</v>
      </c>
      <c r="O69" s="42">
        <f>N69</f>
        <v>766.32164530465195</v>
      </c>
      <c r="P69" s="2">
        <f>(O69-15.835)/57.493</f>
        <v>13.053530782958827</v>
      </c>
      <c r="Q69" s="40">
        <f>(P69/10)*100</f>
        <v>130.53530782958828</v>
      </c>
      <c r="R69" s="41"/>
    </row>
    <row r="70" spans="1:18" x14ac:dyDescent="0.25">
      <c r="A70" s="6">
        <v>30</v>
      </c>
      <c r="B70" s="5">
        <v>1742.7722898402701</v>
      </c>
      <c r="C70" s="5">
        <f t="shared" si="9"/>
        <v>30.037348717935576</v>
      </c>
      <c r="D70" s="4">
        <f t="shared" si="8"/>
        <v>100.12449572645193</v>
      </c>
    </row>
    <row r="71" spans="1:18" x14ac:dyDescent="0.25">
      <c r="A71" s="3">
        <v>50</v>
      </c>
      <c r="B71" s="2">
        <v>2902.3381912326399</v>
      </c>
      <c r="C71" s="2">
        <f t="shared" si="9"/>
        <v>50.206167554878675</v>
      </c>
      <c r="D71" s="1">
        <f t="shared" si="8"/>
        <v>100.41233510975735</v>
      </c>
    </row>
    <row r="77" spans="1:18" x14ac:dyDescent="0.25">
      <c r="A77" s="18" t="s">
        <v>24</v>
      </c>
      <c r="B77" s="19"/>
      <c r="C77" s="19"/>
      <c r="D77" s="20"/>
      <c r="L77" s="18" t="s">
        <v>16</v>
      </c>
      <c r="M77" s="19"/>
      <c r="N77" s="19"/>
      <c r="O77" s="19"/>
      <c r="P77" s="19"/>
      <c r="Q77" s="19"/>
      <c r="R77" s="20"/>
    </row>
    <row r="78" spans="1:18" x14ac:dyDescent="0.25">
      <c r="A78" s="15" t="s">
        <v>15</v>
      </c>
      <c r="B78" s="14" t="s">
        <v>14</v>
      </c>
      <c r="C78" s="14" t="s">
        <v>13</v>
      </c>
      <c r="D78" s="13" t="s">
        <v>12</v>
      </c>
      <c r="L78" s="21" t="s">
        <v>11</v>
      </c>
      <c r="M78" s="22"/>
      <c r="N78" s="22" t="s">
        <v>10</v>
      </c>
      <c r="O78" s="22"/>
      <c r="P78" s="9" t="s">
        <v>9</v>
      </c>
      <c r="Q78" s="22" t="s">
        <v>8</v>
      </c>
      <c r="R78" s="23"/>
    </row>
    <row r="79" spans="1:18" x14ac:dyDescent="0.25">
      <c r="A79" s="6">
        <v>0</v>
      </c>
      <c r="B79" s="5">
        <v>21.649340661897099</v>
      </c>
      <c r="C79" s="12">
        <v>0</v>
      </c>
      <c r="D79" s="11" t="s">
        <v>7</v>
      </c>
      <c r="L79" s="24" t="s">
        <v>1</v>
      </c>
      <c r="M79" s="25"/>
      <c r="N79" s="26">
        <v>19.97</v>
      </c>
      <c r="O79" s="26"/>
      <c r="P79" s="5">
        <v>0.16</v>
      </c>
      <c r="Q79" s="27" t="s">
        <v>6</v>
      </c>
      <c r="R79" s="28"/>
    </row>
    <row r="80" spans="1:18" x14ac:dyDescent="0.25">
      <c r="A80" s="6">
        <v>0.5</v>
      </c>
      <c r="B80" s="5">
        <v>44.671385716343501</v>
      </c>
      <c r="C80" s="5">
        <f>(B80-10.961)/49.031</f>
        <v>0.68753208615658468</v>
      </c>
      <c r="D80" s="4">
        <f t="shared" ref="D80:D86" si="10">(C80/A80)*100</f>
        <v>137.50641723131693</v>
      </c>
      <c r="L80" s="29" t="s">
        <v>0</v>
      </c>
      <c r="M80" s="30"/>
      <c r="N80" s="31">
        <v>5.63</v>
      </c>
      <c r="O80" s="31"/>
      <c r="P80" s="2">
        <v>0.67</v>
      </c>
      <c r="Q80" s="32">
        <v>0.1507</v>
      </c>
      <c r="R80" s="33"/>
    </row>
    <row r="81" spans="1:18" x14ac:dyDescent="0.25">
      <c r="A81" s="6">
        <v>1</v>
      </c>
      <c r="B81" s="5">
        <v>77.212983646583496</v>
      </c>
      <c r="C81" s="5">
        <f t="shared" ref="C81:C86" si="11">(B81-10.961)/49.031</f>
        <v>1.3512264413653301</v>
      </c>
      <c r="D81" s="4">
        <f t="shared" si="10"/>
        <v>135.12264413653301</v>
      </c>
      <c r="L81" s="10"/>
      <c r="M81" s="9"/>
      <c r="N81" s="9" t="s">
        <v>5</v>
      </c>
      <c r="O81" s="9" t="s">
        <v>4</v>
      </c>
      <c r="P81" s="9" t="s">
        <v>3</v>
      </c>
      <c r="Q81" s="38" t="s">
        <v>2</v>
      </c>
      <c r="R81" s="39"/>
    </row>
    <row r="82" spans="1:18" x14ac:dyDescent="0.25">
      <c r="A82" s="6">
        <v>5</v>
      </c>
      <c r="B82" s="5">
        <v>251.63055675997299</v>
      </c>
      <c r="C82" s="5">
        <f t="shared" si="11"/>
        <v>4.9085182182695233</v>
      </c>
      <c r="D82" s="4">
        <f t="shared" si="10"/>
        <v>98.170364365390455</v>
      </c>
      <c r="L82" s="34" t="s">
        <v>1</v>
      </c>
      <c r="M82" s="35"/>
      <c r="N82" s="8">
        <v>297.68423908312701</v>
      </c>
      <c r="O82" s="8">
        <f>N82-0</f>
        <v>297.68423908312701</v>
      </c>
      <c r="P82" s="7">
        <f>((((O82-10.961)/49.031)))*10</f>
        <v>58.477950497262341</v>
      </c>
      <c r="Q82" s="36">
        <f>(P82/19.97)*100</f>
        <v>292.82899598028217</v>
      </c>
      <c r="R82" s="37"/>
    </row>
    <row r="83" spans="1:18" x14ac:dyDescent="0.25">
      <c r="A83" s="6">
        <v>10</v>
      </c>
      <c r="B83" s="5">
        <v>456.08367073211798</v>
      </c>
      <c r="C83" s="5">
        <f t="shared" si="11"/>
        <v>9.0783926644799813</v>
      </c>
      <c r="D83" s="4">
        <f t="shared" si="10"/>
        <v>90.78392664479982</v>
      </c>
      <c r="L83" s="24" t="s">
        <v>0</v>
      </c>
      <c r="M83" s="25"/>
      <c r="N83" s="8">
        <v>1834.4189569791199</v>
      </c>
      <c r="O83" s="8">
        <f>N83-61.1</f>
        <v>1773.31895697912</v>
      </c>
      <c r="P83" s="7">
        <f>((((O83-10.961)/49.031)*20)/1000)/0.1507</f>
        <v>4.770238751839095</v>
      </c>
      <c r="Q83" s="36">
        <f>(P83/5.63)*100</f>
        <v>84.728929872808081</v>
      </c>
      <c r="R83" s="37"/>
    </row>
    <row r="84" spans="1:18" x14ac:dyDescent="0.25">
      <c r="A84" s="6">
        <v>15</v>
      </c>
      <c r="B84" s="5">
        <v>743.530640073462</v>
      </c>
      <c r="C84" s="5">
        <f t="shared" si="11"/>
        <v>14.940948381094858</v>
      </c>
      <c r="D84" s="4">
        <f t="shared" si="10"/>
        <v>99.606322540632391</v>
      </c>
      <c r="L84" s="29" t="s">
        <v>30</v>
      </c>
      <c r="M84" s="30"/>
      <c r="N84" s="42">
        <v>630.48557183700905</v>
      </c>
      <c r="O84" s="42">
        <f>N84</f>
        <v>630.48557183700905</v>
      </c>
      <c r="P84" s="2">
        <f>(O84-10.961)/49.031</f>
        <v>12.635364806693909</v>
      </c>
      <c r="Q84" s="40">
        <f>(P84/10)*100</f>
        <v>126.3536480669391</v>
      </c>
      <c r="R84" s="41"/>
    </row>
    <row r="85" spans="1:18" x14ac:dyDescent="0.25">
      <c r="A85" s="6">
        <v>30</v>
      </c>
      <c r="B85" s="5">
        <v>1495.71891720292</v>
      </c>
      <c r="C85" s="5">
        <f t="shared" si="11"/>
        <v>30.282023968569273</v>
      </c>
      <c r="D85" s="4">
        <f t="shared" si="10"/>
        <v>100.94007989523091</v>
      </c>
    </row>
    <row r="86" spans="1:18" x14ac:dyDescent="0.25">
      <c r="A86" s="3">
        <v>50</v>
      </c>
      <c r="B86" s="2">
        <v>2464.1028900992801</v>
      </c>
      <c r="C86" s="2">
        <f t="shared" si="11"/>
        <v>50.032467012691569</v>
      </c>
      <c r="D86" s="1">
        <f t="shared" si="10"/>
        <v>100.06493402538314</v>
      </c>
    </row>
    <row r="92" spans="1:18" x14ac:dyDescent="0.25">
      <c r="A92" s="18" t="s">
        <v>19</v>
      </c>
      <c r="B92" s="19"/>
      <c r="C92" s="19"/>
      <c r="D92" s="20"/>
      <c r="L92" s="18" t="s">
        <v>16</v>
      </c>
      <c r="M92" s="19"/>
      <c r="N92" s="19"/>
      <c r="O92" s="19"/>
      <c r="P92" s="19"/>
      <c r="Q92" s="19"/>
      <c r="R92" s="20"/>
    </row>
    <row r="93" spans="1:18" x14ac:dyDescent="0.25">
      <c r="A93" s="15" t="s">
        <v>15</v>
      </c>
      <c r="B93" s="14" t="s">
        <v>14</v>
      </c>
      <c r="C93" s="14" t="s">
        <v>13</v>
      </c>
      <c r="D93" s="13" t="s">
        <v>12</v>
      </c>
      <c r="L93" s="21" t="s">
        <v>11</v>
      </c>
      <c r="M93" s="22"/>
      <c r="N93" s="22" t="s">
        <v>10</v>
      </c>
      <c r="O93" s="22"/>
      <c r="P93" s="9" t="s">
        <v>9</v>
      </c>
      <c r="Q93" s="22" t="s">
        <v>8</v>
      </c>
      <c r="R93" s="23"/>
    </row>
    <row r="94" spans="1:18" x14ac:dyDescent="0.25">
      <c r="A94" s="6">
        <v>0</v>
      </c>
      <c r="B94" s="5">
        <v>16.963055632081598</v>
      </c>
      <c r="C94" s="12">
        <v>0</v>
      </c>
      <c r="D94" s="11" t="s">
        <v>7</v>
      </c>
      <c r="L94" s="24" t="s">
        <v>1</v>
      </c>
      <c r="M94" s="25"/>
      <c r="N94" s="26">
        <v>19.97</v>
      </c>
      <c r="O94" s="26"/>
      <c r="P94" s="5">
        <v>0.16</v>
      </c>
      <c r="Q94" s="27" t="s">
        <v>6</v>
      </c>
      <c r="R94" s="28"/>
    </row>
    <row r="95" spans="1:18" x14ac:dyDescent="0.25">
      <c r="A95" s="6">
        <v>0.5</v>
      </c>
      <c r="B95" s="5">
        <v>33.330593611258898</v>
      </c>
      <c r="C95" s="5">
        <f>(B95-9.1667)/39.784</f>
        <v>0.60737717703747485</v>
      </c>
      <c r="D95" s="4">
        <f t="shared" ref="D95:D101" si="12">(C95/A95)*100</f>
        <v>121.47543540749497</v>
      </c>
      <c r="L95" s="29" t="s">
        <v>0</v>
      </c>
      <c r="M95" s="30"/>
      <c r="N95" s="31">
        <v>5.63</v>
      </c>
      <c r="O95" s="31"/>
      <c r="P95" s="2">
        <v>0.67</v>
      </c>
      <c r="Q95" s="32">
        <v>0.1507</v>
      </c>
      <c r="R95" s="33"/>
    </row>
    <row r="96" spans="1:18" x14ac:dyDescent="0.25">
      <c r="A96" s="6">
        <v>1</v>
      </c>
      <c r="B96" s="5">
        <v>54.760773934717797</v>
      </c>
      <c r="C96" s="5">
        <f t="shared" ref="C96:C101" si="13">(B96-9.1667)/39.784</f>
        <v>1.1460404668891464</v>
      </c>
      <c r="D96" s="4">
        <f t="shared" si="12"/>
        <v>114.60404668891464</v>
      </c>
      <c r="L96" s="10"/>
      <c r="M96" s="9"/>
      <c r="N96" s="9" t="s">
        <v>5</v>
      </c>
      <c r="O96" s="9" t="s">
        <v>4</v>
      </c>
      <c r="P96" s="9" t="s">
        <v>3</v>
      </c>
      <c r="Q96" s="38" t="s">
        <v>2</v>
      </c>
      <c r="R96" s="39"/>
    </row>
    <row r="97" spans="1:18" x14ac:dyDescent="0.25">
      <c r="A97" s="6">
        <v>5</v>
      </c>
      <c r="B97" s="5">
        <v>208.766263504683</v>
      </c>
      <c r="C97" s="5">
        <f t="shared" si="13"/>
        <v>5.017081326781696</v>
      </c>
      <c r="D97" s="4">
        <f t="shared" si="12"/>
        <v>100.34162653563392</v>
      </c>
      <c r="L97" s="34" t="s">
        <v>1</v>
      </c>
      <c r="M97" s="35"/>
      <c r="N97" s="8">
        <v>246.89070253863801</v>
      </c>
      <c r="O97" s="8">
        <f>N97-0</f>
        <v>246.89070253863801</v>
      </c>
      <c r="P97" s="7">
        <f>((((O97-9.1667)/39.784)))*10</f>
        <v>59.753670455117138</v>
      </c>
      <c r="Q97" s="36">
        <f>(P97/19.97)*100</f>
        <v>299.21717804264966</v>
      </c>
      <c r="R97" s="37"/>
    </row>
    <row r="98" spans="1:18" x14ac:dyDescent="0.25">
      <c r="A98" s="6">
        <v>10</v>
      </c>
      <c r="B98" s="5">
        <v>373.254218072882</v>
      </c>
      <c r="C98" s="5">
        <f t="shared" si="13"/>
        <v>9.1516066276111498</v>
      </c>
      <c r="D98" s="4">
        <f t="shared" si="12"/>
        <v>91.516066276111502</v>
      </c>
      <c r="L98" s="24" t="s">
        <v>0</v>
      </c>
      <c r="M98" s="25"/>
      <c r="N98" s="8">
        <v>1543.3794536514699</v>
      </c>
      <c r="O98" s="8">
        <f>N98-45.1</f>
        <v>1498.27945365147</v>
      </c>
      <c r="P98" s="7">
        <f>((((O98-9.1667)/39.784)*20)/1000)/0.1507</f>
        <v>4.9674771758586953</v>
      </c>
      <c r="Q98" s="36">
        <f>(P98/5.63)*100</f>
        <v>88.23227665823616</v>
      </c>
      <c r="R98" s="37"/>
    </row>
    <row r="99" spans="1:18" x14ac:dyDescent="0.25">
      <c r="A99" s="6">
        <v>15</v>
      </c>
      <c r="B99" s="5">
        <v>604.92239336798798</v>
      </c>
      <c r="C99" s="5">
        <f t="shared" si="13"/>
        <v>14.974756016689826</v>
      </c>
      <c r="D99" s="4">
        <f t="shared" si="12"/>
        <v>99.831706777932169</v>
      </c>
      <c r="L99" s="29" t="s">
        <v>30</v>
      </c>
      <c r="M99" s="30"/>
      <c r="N99" s="42">
        <v>498.13718912445898</v>
      </c>
      <c r="O99" s="42">
        <f>N99</f>
        <v>498.13718912445898</v>
      </c>
      <c r="P99" s="2">
        <f>(O99-9.1667)/39.784</f>
        <v>12.290631638961869</v>
      </c>
      <c r="Q99" s="40">
        <f>(P99/10)*100</f>
        <v>122.90631638961868</v>
      </c>
      <c r="R99" s="41"/>
    </row>
    <row r="100" spans="1:18" x14ac:dyDescent="0.25">
      <c r="A100" s="6">
        <v>30</v>
      </c>
      <c r="B100" s="5">
        <v>1226.0972849255099</v>
      </c>
      <c r="C100" s="5">
        <f t="shared" si="13"/>
        <v>30.588442211077567</v>
      </c>
      <c r="D100" s="4">
        <f t="shared" si="12"/>
        <v>101.96147403692521</v>
      </c>
    </row>
    <row r="101" spans="1:18" x14ac:dyDescent="0.25">
      <c r="A101" s="3">
        <v>50</v>
      </c>
      <c r="B101" s="2">
        <v>1991.1248796314401</v>
      </c>
      <c r="C101" s="2">
        <f t="shared" si="13"/>
        <v>49.817971537086272</v>
      </c>
      <c r="D101" s="1">
        <f t="shared" si="12"/>
        <v>99.635943074172545</v>
      </c>
    </row>
    <row r="107" spans="1:18" x14ac:dyDescent="0.25">
      <c r="A107" s="18" t="s">
        <v>25</v>
      </c>
      <c r="B107" s="19"/>
      <c r="C107" s="19"/>
      <c r="D107" s="20"/>
      <c r="L107" s="18" t="s">
        <v>16</v>
      </c>
      <c r="M107" s="19"/>
      <c r="N107" s="19"/>
      <c r="O107" s="19"/>
      <c r="P107" s="19"/>
      <c r="Q107" s="19"/>
      <c r="R107" s="20"/>
    </row>
    <row r="108" spans="1:18" x14ac:dyDescent="0.25">
      <c r="A108" s="15" t="s">
        <v>15</v>
      </c>
      <c r="B108" s="14" t="s">
        <v>14</v>
      </c>
      <c r="C108" s="14" t="s">
        <v>13</v>
      </c>
      <c r="D108" s="13" t="s">
        <v>12</v>
      </c>
      <c r="L108" s="21" t="s">
        <v>11</v>
      </c>
      <c r="M108" s="22"/>
      <c r="N108" s="22" t="s">
        <v>10</v>
      </c>
      <c r="O108" s="22"/>
      <c r="P108" s="9" t="s">
        <v>9</v>
      </c>
      <c r="Q108" s="22" t="s">
        <v>8</v>
      </c>
      <c r="R108" s="23"/>
    </row>
    <row r="109" spans="1:18" x14ac:dyDescent="0.25">
      <c r="A109" s="6">
        <v>0</v>
      </c>
      <c r="B109" s="5">
        <v>15.654089414051199</v>
      </c>
      <c r="C109" s="12">
        <v>0</v>
      </c>
      <c r="D109" s="11" t="s">
        <v>7</v>
      </c>
      <c r="L109" s="24" t="s">
        <v>1</v>
      </c>
      <c r="M109" s="25"/>
      <c r="N109" s="26">
        <v>19.97</v>
      </c>
      <c r="O109" s="26"/>
      <c r="P109" s="5">
        <v>0.16</v>
      </c>
      <c r="Q109" s="27" t="s">
        <v>6</v>
      </c>
      <c r="R109" s="28"/>
    </row>
    <row r="110" spans="1:18" x14ac:dyDescent="0.25">
      <c r="A110" s="6">
        <v>0.5</v>
      </c>
      <c r="B110" s="5">
        <v>29.5038382247782</v>
      </c>
      <c r="C110" s="5">
        <f>(B110-9.1667)/39.784</f>
        <v>0.5111888755474111</v>
      </c>
      <c r="D110" s="4">
        <f t="shared" ref="D110:D116" si="14">(C110/A110)*100</f>
        <v>102.23777510948221</v>
      </c>
      <c r="L110" s="29" t="s">
        <v>0</v>
      </c>
      <c r="M110" s="30"/>
      <c r="N110" s="31">
        <v>5.63</v>
      </c>
      <c r="O110" s="31"/>
      <c r="P110" s="2">
        <v>0.67</v>
      </c>
      <c r="Q110" s="32">
        <v>0.1507</v>
      </c>
      <c r="R110" s="33"/>
    </row>
    <row r="111" spans="1:18" x14ac:dyDescent="0.25">
      <c r="A111" s="6">
        <v>1</v>
      </c>
      <c r="B111" s="5">
        <v>50.878542282899403</v>
      </c>
      <c r="C111" s="5">
        <f t="shared" ref="C111:C116" si="15">(B111-9.1667)/39.784</f>
        <v>1.0484577288080486</v>
      </c>
      <c r="D111" s="4">
        <f t="shared" si="14"/>
        <v>104.84577288080486</v>
      </c>
      <c r="L111" s="10"/>
      <c r="M111" s="9"/>
      <c r="N111" s="9" t="s">
        <v>5</v>
      </c>
      <c r="O111" s="9" t="s">
        <v>4</v>
      </c>
      <c r="P111" s="9" t="s">
        <v>3</v>
      </c>
      <c r="Q111" s="38" t="s">
        <v>2</v>
      </c>
      <c r="R111" s="39"/>
    </row>
    <row r="112" spans="1:18" x14ac:dyDescent="0.25">
      <c r="A112" s="6">
        <v>5</v>
      </c>
      <c r="B112" s="5">
        <v>172.24868611846301</v>
      </c>
      <c r="C112" s="5">
        <f t="shared" si="15"/>
        <v>4.099185253329555</v>
      </c>
      <c r="D112" s="4">
        <f t="shared" si="14"/>
        <v>81.983705066591099</v>
      </c>
      <c r="L112" s="34" t="s">
        <v>1</v>
      </c>
      <c r="M112" s="35"/>
      <c r="N112" s="8">
        <v>200.89136525414401</v>
      </c>
      <c r="O112" s="8">
        <f>N112-0</f>
        <v>200.89136525414401</v>
      </c>
      <c r="P112" s="7">
        <f>((((O112-5.6485)/33.531)))*10</f>
        <v>58.227570085635385</v>
      </c>
      <c r="Q112" s="36">
        <f>(P112/19.97)*100</f>
        <v>291.57521324804901</v>
      </c>
      <c r="R112" s="37"/>
    </row>
    <row r="113" spans="1:18" x14ac:dyDescent="0.25">
      <c r="A113" s="6">
        <v>10</v>
      </c>
      <c r="B113" s="5">
        <v>311.34614365182603</v>
      </c>
      <c r="C113" s="5">
        <f t="shared" si="15"/>
        <v>7.5955018010211655</v>
      </c>
      <c r="D113" s="4">
        <f t="shared" si="14"/>
        <v>75.955018010211646</v>
      </c>
      <c r="L113" s="24" t="s">
        <v>0</v>
      </c>
      <c r="M113" s="25"/>
      <c r="N113" s="8">
        <v>1290.9706437478201</v>
      </c>
      <c r="O113" s="8">
        <f>N113-32.2</f>
        <v>1258.77064374782</v>
      </c>
      <c r="P113" s="7">
        <f>((((O113-5.6485)/33.531)*20)/1000)/0.1507</f>
        <v>4.959794036814194</v>
      </c>
      <c r="Q113" s="36">
        <f>(P113/5.63)*100</f>
        <v>88.095808824408422</v>
      </c>
      <c r="R113" s="37"/>
    </row>
    <row r="114" spans="1:18" x14ac:dyDescent="0.25">
      <c r="A114" s="6">
        <v>15</v>
      </c>
      <c r="B114" s="5">
        <v>493.75872063377801</v>
      </c>
      <c r="C114" s="5">
        <f t="shared" si="15"/>
        <v>12.180575624215212</v>
      </c>
      <c r="D114" s="4">
        <f t="shared" si="14"/>
        <v>81.203837494768081</v>
      </c>
      <c r="L114" s="29" t="s">
        <v>30</v>
      </c>
      <c r="M114" s="30"/>
      <c r="N114" s="42">
        <v>437.68784734846798</v>
      </c>
      <c r="O114" s="42">
        <f>N114</f>
        <v>437.68784734846798</v>
      </c>
      <c r="P114" s="2">
        <f>(O114-5.6485)/33.531</f>
        <v>12.884773712339864</v>
      </c>
      <c r="Q114" s="40">
        <f>(P114/10)*100</f>
        <v>128.84773712339864</v>
      </c>
      <c r="R114" s="41"/>
    </row>
    <row r="115" spans="1:18" x14ac:dyDescent="0.25">
      <c r="A115" s="6">
        <v>30</v>
      </c>
      <c r="B115" s="5">
        <v>1027.9855209756299</v>
      </c>
      <c r="C115" s="5">
        <f t="shared" si="15"/>
        <v>25.608757816600392</v>
      </c>
      <c r="D115" s="4">
        <f t="shared" si="14"/>
        <v>85.362526055334641</v>
      </c>
    </row>
    <row r="116" spans="1:18" x14ac:dyDescent="0.25">
      <c r="A116" s="3">
        <v>50</v>
      </c>
      <c r="B116" s="2">
        <v>1682.5647246408901</v>
      </c>
      <c r="C116" s="2">
        <f t="shared" si="15"/>
        <v>42.062085879773029</v>
      </c>
      <c r="D116" s="1">
        <f t="shared" si="14"/>
        <v>84.124171759546059</v>
      </c>
    </row>
    <row r="122" spans="1:18" x14ac:dyDescent="0.25">
      <c r="A122" s="18" t="s">
        <v>27</v>
      </c>
      <c r="B122" s="19"/>
      <c r="C122" s="19"/>
      <c r="D122" s="20"/>
      <c r="L122" s="18" t="s">
        <v>16</v>
      </c>
      <c r="M122" s="19"/>
      <c r="N122" s="19"/>
      <c r="O122" s="19"/>
      <c r="P122" s="19"/>
      <c r="Q122" s="19"/>
      <c r="R122" s="20"/>
    </row>
    <row r="123" spans="1:18" x14ac:dyDescent="0.25">
      <c r="A123" s="15" t="s">
        <v>15</v>
      </c>
      <c r="B123" s="14" t="s">
        <v>14</v>
      </c>
      <c r="C123" s="14" t="s">
        <v>13</v>
      </c>
      <c r="D123" s="13" t="s">
        <v>12</v>
      </c>
      <c r="L123" s="21" t="s">
        <v>11</v>
      </c>
      <c r="M123" s="22"/>
      <c r="N123" s="22" t="s">
        <v>10</v>
      </c>
      <c r="O123" s="22"/>
      <c r="P123" s="9" t="s">
        <v>9</v>
      </c>
      <c r="Q123" s="22" t="s">
        <v>8</v>
      </c>
      <c r="R123" s="23"/>
    </row>
    <row r="124" spans="1:18" x14ac:dyDescent="0.25">
      <c r="A124" s="6">
        <v>0</v>
      </c>
      <c r="B124" s="5">
        <v>9.4361544145232408</v>
      </c>
      <c r="C124" s="12">
        <v>0</v>
      </c>
      <c r="D124" s="11" t="s">
        <v>7</v>
      </c>
      <c r="L124" s="24" t="s">
        <v>1</v>
      </c>
      <c r="M124" s="25"/>
      <c r="N124" s="26">
        <v>19.97</v>
      </c>
      <c r="O124" s="26"/>
      <c r="P124" s="5">
        <v>0.16</v>
      </c>
      <c r="Q124" s="27" t="s">
        <v>6</v>
      </c>
      <c r="R124" s="28"/>
    </row>
    <row r="125" spans="1:18" x14ac:dyDescent="0.25">
      <c r="A125" s="6">
        <v>0.5</v>
      </c>
      <c r="B125" s="5">
        <v>28.337023397092</v>
      </c>
      <c r="C125" s="5">
        <f>(B125-3.5775)/27.516</f>
        <v>0.89982277209957851</v>
      </c>
      <c r="D125" s="4">
        <f t="shared" ref="D125:D131" si="16">(C125/A125)*100</f>
        <v>179.96455441991571</v>
      </c>
      <c r="L125" s="29" t="s">
        <v>0</v>
      </c>
      <c r="M125" s="30"/>
      <c r="N125" s="31">
        <v>5.63</v>
      </c>
      <c r="O125" s="31"/>
      <c r="P125" s="2">
        <v>0.67</v>
      </c>
      <c r="Q125" s="32">
        <v>0.1507</v>
      </c>
      <c r="R125" s="33"/>
    </row>
    <row r="126" spans="1:18" x14ac:dyDescent="0.25">
      <c r="A126" s="6">
        <v>1</v>
      </c>
      <c r="B126" s="5">
        <v>43.306946073998802</v>
      </c>
      <c r="C126" s="5">
        <f t="shared" ref="C126:C131" si="17">(B126-3.5775)/27.516</f>
        <v>1.4438670618548772</v>
      </c>
      <c r="D126" s="4">
        <f t="shared" si="16"/>
        <v>144.38670618548772</v>
      </c>
      <c r="L126" s="10"/>
      <c r="M126" s="9"/>
      <c r="N126" s="9" t="s">
        <v>5</v>
      </c>
      <c r="O126" s="9" t="s">
        <v>4</v>
      </c>
      <c r="P126" s="9" t="s">
        <v>3</v>
      </c>
      <c r="Q126" s="38" t="s">
        <v>2</v>
      </c>
      <c r="R126" s="39"/>
    </row>
    <row r="127" spans="1:18" x14ac:dyDescent="0.25">
      <c r="A127" s="6">
        <v>5</v>
      </c>
      <c r="B127" s="5">
        <v>139.258825387413</v>
      </c>
      <c r="C127" s="5">
        <f t="shared" si="17"/>
        <v>4.9309974337626477</v>
      </c>
      <c r="D127" s="4">
        <f t="shared" si="16"/>
        <v>98.619948675252957</v>
      </c>
      <c r="L127" s="34" t="s">
        <v>1</v>
      </c>
      <c r="M127" s="35"/>
      <c r="N127" s="8">
        <v>174.47476540394001</v>
      </c>
      <c r="O127" s="8">
        <f>N127-0</f>
        <v>174.47476540394001</v>
      </c>
      <c r="P127" s="7">
        <f>((((O127-3.5775)/27.516)))*10</f>
        <v>62.108324394512302</v>
      </c>
      <c r="Q127" s="36">
        <f>(P127/19.97)*100</f>
        <v>311.00813417382227</v>
      </c>
      <c r="R127" s="37"/>
    </row>
    <row r="128" spans="1:18" x14ac:dyDescent="0.25">
      <c r="A128" s="6">
        <v>10</v>
      </c>
      <c r="B128" s="5">
        <v>250.50502281734799</v>
      </c>
      <c r="C128" s="5">
        <f t="shared" si="17"/>
        <v>8.9739614339783405</v>
      </c>
      <c r="D128" s="4">
        <f t="shared" si="16"/>
        <v>89.739614339783401</v>
      </c>
      <c r="L128" s="24" t="s">
        <v>0</v>
      </c>
      <c r="M128" s="25"/>
      <c r="N128" s="8">
        <v>1091.88804480714</v>
      </c>
      <c r="O128" s="8">
        <f>N128-24.8</f>
        <v>1067.08804480714</v>
      </c>
      <c r="P128" s="7">
        <f>((((O128-3.5775)/27.516)*20)/1000)/0.1507</f>
        <v>5.1294788433988288</v>
      </c>
      <c r="Q128" s="36">
        <f>(P128/5.63)*100</f>
        <v>91.10974855060087</v>
      </c>
      <c r="R128" s="37"/>
    </row>
    <row r="129" spans="1:18" x14ac:dyDescent="0.25">
      <c r="A129" s="6">
        <v>15</v>
      </c>
      <c r="B129" s="5">
        <v>402.85977507905801</v>
      </c>
      <c r="C129" s="5">
        <f t="shared" si="17"/>
        <v>14.510912744550735</v>
      </c>
      <c r="D129" s="4">
        <f t="shared" si="16"/>
        <v>96.739418297004903</v>
      </c>
      <c r="L129" s="29" t="s">
        <v>30</v>
      </c>
      <c r="M129" s="30"/>
      <c r="N129" s="42">
        <v>343.82267045409799</v>
      </c>
      <c r="O129" s="42">
        <f>N129</f>
        <v>343.82267045409799</v>
      </c>
      <c r="P129" s="2">
        <f>(O129-3.5775)/27.516</f>
        <v>12.365357263195888</v>
      </c>
      <c r="Q129" s="40">
        <f>(P129/10)*100</f>
        <v>123.65357263195888</v>
      </c>
      <c r="R129" s="41"/>
    </row>
    <row r="130" spans="1:18" x14ac:dyDescent="0.25">
      <c r="A130" s="6">
        <v>30</v>
      </c>
      <c r="B130" s="5">
        <v>841.557747777911</v>
      </c>
      <c r="C130" s="5">
        <f t="shared" si="17"/>
        <v>30.454290150381997</v>
      </c>
      <c r="D130" s="4">
        <f t="shared" si="16"/>
        <v>101.51430050127333</v>
      </c>
    </row>
    <row r="131" spans="1:18" x14ac:dyDescent="0.25">
      <c r="A131" s="3">
        <v>50</v>
      </c>
      <c r="B131" s="2">
        <v>1381.40552309431</v>
      </c>
      <c r="C131" s="2">
        <f t="shared" si="17"/>
        <v>50.073703412353176</v>
      </c>
      <c r="D131" s="1">
        <f t="shared" si="16"/>
        <v>100.14740682470635</v>
      </c>
    </row>
    <row r="138" spans="1:18" x14ac:dyDescent="0.25">
      <c r="A138" s="18" t="s">
        <v>28</v>
      </c>
      <c r="B138" s="19"/>
      <c r="C138" s="19"/>
      <c r="D138" s="20"/>
      <c r="L138" s="18" t="s">
        <v>16</v>
      </c>
      <c r="M138" s="19"/>
      <c r="N138" s="19"/>
      <c r="O138" s="19"/>
      <c r="P138" s="19"/>
      <c r="Q138" s="19"/>
      <c r="R138" s="20"/>
    </row>
    <row r="139" spans="1:18" x14ac:dyDescent="0.25">
      <c r="A139" s="15" t="s">
        <v>15</v>
      </c>
      <c r="B139" s="14" t="s">
        <v>14</v>
      </c>
      <c r="C139" s="14" t="s">
        <v>13</v>
      </c>
      <c r="D139" s="13" t="s">
        <v>12</v>
      </c>
      <c r="L139" s="21" t="s">
        <v>11</v>
      </c>
      <c r="M139" s="22"/>
      <c r="N139" s="22" t="s">
        <v>10</v>
      </c>
      <c r="O139" s="22"/>
      <c r="P139" s="9" t="s">
        <v>9</v>
      </c>
      <c r="Q139" s="22" t="s">
        <v>8</v>
      </c>
      <c r="R139" s="23"/>
    </row>
    <row r="140" spans="1:18" x14ac:dyDescent="0.25">
      <c r="A140" s="6">
        <v>0</v>
      </c>
      <c r="B140" s="5">
        <v>8.5556195773739105</v>
      </c>
      <c r="C140" s="12">
        <v>0</v>
      </c>
      <c r="D140" s="11" t="s">
        <v>7</v>
      </c>
      <c r="L140" s="24" t="s">
        <v>1</v>
      </c>
      <c r="M140" s="25"/>
      <c r="N140" s="26">
        <v>19.97</v>
      </c>
      <c r="O140" s="26"/>
      <c r="P140" s="5">
        <v>0.16</v>
      </c>
      <c r="Q140" s="27" t="s">
        <v>6</v>
      </c>
      <c r="R140" s="28"/>
    </row>
    <row r="141" spans="1:18" x14ac:dyDescent="0.25">
      <c r="A141" s="6">
        <v>0.5</v>
      </c>
      <c r="B141" s="5">
        <v>18.511648390261399</v>
      </c>
      <c r="C141" s="5">
        <f>(B141-1.0165)/23.041</f>
        <v>0.75930508182203027</v>
      </c>
      <c r="D141" s="4">
        <f t="shared" ref="D141:D147" si="18">(C141/A141)*100</f>
        <v>151.86101636440605</v>
      </c>
      <c r="L141" s="29" t="s">
        <v>0</v>
      </c>
      <c r="M141" s="30"/>
      <c r="N141" s="31">
        <v>5.63</v>
      </c>
      <c r="O141" s="31"/>
      <c r="P141" s="2">
        <v>0.67</v>
      </c>
      <c r="Q141" s="32">
        <v>0.1507</v>
      </c>
      <c r="R141" s="33"/>
    </row>
    <row r="142" spans="1:18" x14ac:dyDescent="0.25">
      <c r="A142" s="6">
        <v>1</v>
      </c>
      <c r="B142" s="5">
        <v>29.7800174674767</v>
      </c>
      <c r="C142" s="5">
        <f t="shared" ref="C142:C147" si="19">(B142-1.0165)/23.041</f>
        <v>1.2483623743534005</v>
      </c>
      <c r="D142" s="4">
        <f t="shared" si="18"/>
        <v>124.83623743534005</v>
      </c>
      <c r="L142" s="10"/>
      <c r="M142" s="9"/>
      <c r="N142" s="9" t="s">
        <v>5</v>
      </c>
      <c r="O142" s="9" t="s">
        <v>4</v>
      </c>
      <c r="P142" s="9" t="s">
        <v>3</v>
      </c>
      <c r="Q142" s="38" t="s">
        <v>2</v>
      </c>
      <c r="R142" s="39"/>
    </row>
    <row r="143" spans="1:18" x14ac:dyDescent="0.25">
      <c r="A143" s="6">
        <v>5</v>
      </c>
      <c r="B143" s="5">
        <v>113.61867776503701</v>
      </c>
      <c r="C143" s="5">
        <f t="shared" si="19"/>
        <v>4.8870351879274772</v>
      </c>
      <c r="D143" s="4">
        <f t="shared" si="18"/>
        <v>97.740703758549543</v>
      </c>
      <c r="L143" s="34" t="s">
        <v>1</v>
      </c>
      <c r="M143" s="35"/>
      <c r="N143" s="8">
        <v>136.167763473668</v>
      </c>
      <c r="O143" s="8">
        <f>N143-0</f>
        <v>136.167763473668</v>
      </c>
      <c r="P143" s="7">
        <f>((((O143-1.0165)/23.041)))*10</f>
        <v>58.656856678819487</v>
      </c>
      <c r="Q143" s="36">
        <f>(P143/19.97)*100</f>
        <v>293.72487070014768</v>
      </c>
      <c r="R143" s="37"/>
    </row>
    <row r="144" spans="1:18" x14ac:dyDescent="0.25">
      <c r="A144" s="6">
        <v>10</v>
      </c>
      <c r="B144" s="5">
        <v>212.112521853939</v>
      </c>
      <c r="C144" s="5">
        <f t="shared" si="19"/>
        <v>9.1617560806362128</v>
      </c>
      <c r="D144" s="4">
        <f t="shared" si="18"/>
        <v>91.617560806362135</v>
      </c>
      <c r="L144" s="24" t="s">
        <v>0</v>
      </c>
      <c r="M144" s="25"/>
      <c r="N144" s="8">
        <v>896.21486847632002</v>
      </c>
      <c r="O144" s="8">
        <f>N144-20</f>
        <v>876.21486847632002</v>
      </c>
      <c r="P144" s="7">
        <f>((((O144-1.0165)/23.041)*20)/1000)/0.1507</f>
        <v>5.0410606065482018</v>
      </c>
      <c r="Q144" s="36">
        <f>(P144/5.63)*100</f>
        <v>89.539264769950293</v>
      </c>
      <c r="R144" s="37"/>
    </row>
    <row r="145" spans="1:18" x14ac:dyDescent="0.25">
      <c r="A145" s="6">
        <v>15</v>
      </c>
      <c r="B145" s="5">
        <v>333.98965663371899</v>
      </c>
      <c r="C145" s="5">
        <f t="shared" si="19"/>
        <v>14.451332695356928</v>
      </c>
      <c r="D145" s="4">
        <f t="shared" si="18"/>
        <v>96.342217969046189</v>
      </c>
      <c r="L145" s="29" t="s">
        <v>30</v>
      </c>
      <c r="M145" s="30"/>
      <c r="N145" s="42">
        <v>282.60984072840102</v>
      </c>
      <c r="O145" s="42">
        <f>N145</f>
        <v>282.60984072840102</v>
      </c>
      <c r="P145" s="2">
        <f>(O145-1.0165)/23.04</f>
        <v>12.22193319133685</v>
      </c>
      <c r="Q145" s="40">
        <f>(P145/10)*100</f>
        <v>122.21933191336851</v>
      </c>
      <c r="R145" s="41"/>
    </row>
    <row r="146" spans="1:18" x14ac:dyDescent="0.25">
      <c r="A146" s="6">
        <v>30</v>
      </c>
      <c r="B146" s="5">
        <v>681.86870064289599</v>
      </c>
      <c r="C146" s="5">
        <f t="shared" si="19"/>
        <v>29.549594229542816</v>
      </c>
      <c r="D146" s="4">
        <f t="shared" si="18"/>
        <v>98.498647431809388</v>
      </c>
    </row>
    <row r="147" spans="1:18" x14ac:dyDescent="0.25">
      <c r="A147" s="3">
        <v>50</v>
      </c>
      <c r="B147" s="2">
        <v>1162.49736614994</v>
      </c>
      <c r="C147" s="2">
        <f t="shared" si="19"/>
        <v>50.409308022652667</v>
      </c>
      <c r="D147" s="1">
        <f t="shared" si="18"/>
        <v>100.81861604530533</v>
      </c>
    </row>
    <row r="153" spans="1:18" x14ac:dyDescent="0.25">
      <c r="A153" s="18" t="s">
        <v>29</v>
      </c>
      <c r="B153" s="19"/>
      <c r="C153" s="19"/>
      <c r="D153" s="20"/>
      <c r="L153" s="18" t="s">
        <v>16</v>
      </c>
      <c r="M153" s="19"/>
      <c r="N153" s="19"/>
      <c r="O153" s="19"/>
      <c r="P153" s="19"/>
      <c r="Q153" s="19"/>
      <c r="R153" s="20"/>
    </row>
    <row r="154" spans="1:18" x14ac:dyDescent="0.25">
      <c r="A154" s="15" t="s">
        <v>15</v>
      </c>
      <c r="B154" s="14" t="s">
        <v>14</v>
      </c>
      <c r="C154" s="14" t="s">
        <v>13</v>
      </c>
      <c r="D154" s="13" t="s">
        <v>12</v>
      </c>
      <c r="L154" s="21" t="s">
        <v>11</v>
      </c>
      <c r="M154" s="22"/>
      <c r="N154" s="22" t="s">
        <v>10</v>
      </c>
      <c r="O154" s="22"/>
      <c r="P154" s="9" t="s">
        <v>9</v>
      </c>
      <c r="Q154" s="22" t="s">
        <v>8</v>
      </c>
      <c r="R154" s="23"/>
    </row>
    <row r="155" spans="1:18" x14ac:dyDescent="0.25">
      <c r="A155" s="6">
        <v>0</v>
      </c>
      <c r="B155" s="5">
        <v>7.5783046366181104</v>
      </c>
      <c r="C155" s="12">
        <v>0</v>
      </c>
      <c r="D155" s="11" t="s">
        <v>7</v>
      </c>
      <c r="L155" s="24" t="s">
        <v>1</v>
      </c>
      <c r="M155" s="25"/>
      <c r="N155" s="26">
        <v>19.97</v>
      </c>
      <c r="O155" s="26"/>
      <c r="P155" s="5">
        <v>0.16</v>
      </c>
      <c r="Q155" s="27" t="s">
        <v>6</v>
      </c>
      <c r="R155" s="28"/>
    </row>
    <row r="156" spans="1:18" x14ac:dyDescent="0.25">
      <c r="A156" s="6">
        <v>0.5</v>
      </c>
      <c r="B156" s="5">
        <v>15.8693471878889</v>
      </c>
      <c r="C156" s="5">
        <f>(B156-6.7218)/18.846</f>
        <v>0.48538401718608193</v>
      </c>
      <c r="D156" s="4">
        <f t="shared" ref="D156:D162" si="20">(C156/A156)*100</f>
        <v>97.076803437216384</v>
      </c>
      <c r="L156" s="29" t="s">
        <v>0</v>
      </c>
      <c r="M156" s="30"/>
      <c r="N156" s="31">
        <v>5.63</v>
      </c>
      <c r="O156" s="31"/>
      <c r="P156" s="2">
        <v>0.67</v>
      </c>
      <c r="Q156" s="32">
        <v>0.1507</v>
      </c>
      <c r="R156" s="33"/>
    </row>
    <row r="157" spans="1:18" x14ac:dyDescent="0.25">
      <c r="A157" s="6">
        <v>1</v>
      </c>
      <c r="B157" s="5">
        <v>29.015874172548799</v>
      </c>
      <c r="C157" s="5">
        <f t="shared" ref="C157:C162" si="21">(B157-6.7218)/18.846</f>
        <v>1.1829605312824365</v>
      </c>
      <c r="D157" s="4">
        <f t="shared" si="20"/>
        <v>118.29605312824366</v>
      </c>
      <c r="L157" s="10"/>
      <c r="M157" s="9"/>
      <c r="N157" s="9" t="s">
        <v>5</v>
      </c>
      <c r="O157" s="9" t="s">
        <v>4</v>
      </c>
      <c r="P157" s="9" t="s">
        <v>3</v>
      </c>
      <c r="Q157" s="38" t="s">
        <v>2</v>
      </c>
      <c r="R157" s="39"/>
    </row>
    <row r="158" spans="1:18" x14ac:dyDescent="0.25">
      <c r="A158" s="6">
        <v>5</v>
      </c>
      <c r="B158" s="5">
        <v>93.724130360782894</v>
      </c>
      <c r="C158" s="5">
        <f t="shared" si="21"/>
        <v>4.6164878680241372</v>
      </c>
      <c r="D158" s="4">
        <f t="shared" si="20"/>
        <v>92.329757360482745</v>
      </c>
      <c r="L158" s="34" t="s">
        <v>1</v>
      </c>
      <c r="M158" s="35"/>
      <c r="N158" s="8">
        <v>120.94394880190001</v>
      </c>
      <c r="O158" s="8">
        <f>N158-0</f>
        <v>120.94394880190001</v>
      </c>
      <c r="P158" s="7">
        <f>((((O158-6.7218)/18.846)))*10</f>
        <v>60.608165553380033</v>
      </c>
      <c r="Q158" s="36">
        <f>(P158/19.97)*100</f>
        <v>303.49607187471224</v>
      </c>
      <c r="R158" s="37"/>
    </row>
    <row r="159" spans="1:18" x14ac:dyDescent="0.25">
      <c r="A159" s="6">
        <v>10</v>
      </c>
      <c r="B159" s="5">
        <v>162.77111828845801</v>
      </c>
      <c r="C159" s="5">
        <f t="shared" si="21"/>
        <v>8.2802355029426931</v>
      </c>
      <c r="D159" s="4">
        <f t="shared" si="20"/>
        <v>82.802355029426934</v>
      </c>
      <c r="L159" s="24" t="s">
        <v>0</v>
      </c>
      <c r="M159" s="25"/>
      <c r="N159" s="8">
        <v>742.85718344859504</v>
      </c>
      <c r="O159" s="8">
        <f>N159-16.7</f>
        <v>726.15718344859499</v>
      </c>
      <c r="P159" s="7">
        <f>((((O159-6.7218)/18.846)*20)/1000)/0.1507</f>
        <v>5.0662818865429431</v>
      </c>
      <c r="Q159" s="36">
        <f>(P159/5.63)*100</f>
        <v>89.987244876428832</v>
      </c>
      <c r="R159" s="37"/>
    </row>
    <row r="160" spans="1:18" x14ac:dyDescent="0.25">
      <c r="A160" s="6">
        <v>15</v>
      </c>
      <c r="B160" s="5">
        <v>218.26219366661499</v>
      </c>
      <c r="C160" s="5">
        <f t="shared" si="21"/>
        <v>11.224683947077098</v>
      </c>
      <c r="D160" s="4">
        <f t="shared" si="20"/>
        <v>74.831226313847324</v>
      </c>
      <c r="L160" s="29" t="s">
        <v>30</v>
      </c>
      <c r="M160" s="30"/>
      <c r="N160" s="42">
        <v>246.92527030215101</v>
      </c>
      <c r="O160" s="42">
        <f>N160</f>
        <v>246.92527030215101</v>
      </c>
      <c r="P160" s="2">
        <f>(O160-6.7218)/18.846</f>
        <v>12.745594306598271</v>
      </c>
      <c r="Q160" s="40">
        <f>(P160/10)*100</f>
        <v>127.45594306598271</v>
      </c>
      <c r="R160" s="41"/>
    </row>
    <row r="161" spans="1:18" x14ac:dyDescent="0.25">
      <c r="A161" s="6">
        <v>30</v>
      </c>
      <c r="B161" s="5">
        <v>573.89643536790197</v>
      </c>
      <c r="C161" s="5">
        <f t="shared" si="21"/>
        <v>30.095226327491346</v>
      </c>
      <c r="D161" s="4">
        <f t="shared" si="20"/>
        <v>100.31742109163781</v>
      </c>
    </row>
    <row r="162" spans="1:18" x14ac:dyDescent="0.25">
      <c r="A162" s="3">
        <v>50</v>
      </c>
      <c r="B162" s="2">
        <v>946.47399701690404</v>
      </c>
      <c r="C162" s="2">
        <f t="shared" si="21"/>
        <v>49.864809350361028</v>
      </c>
      <c r="D162" s="1">
        <f t="shared" si="20"/>
        <v>99.729618700722057</v>
      </c>
    </row>
    <row r="168" spans="1:18" x14ac:dyDescent="0.25">
      <c r="A168" s="18" t="s">
        <v>17</v>
      </c>
      <c r="B168" s="19"/>
      <c r="C168" s="19"/>
      <c r="D168" s="20"/>
      <c r="L168" s="18" t="s">
        <v>16</v>
      </c>
      <c r="M168" s="19"/>
      <c r="N168" s="19"/>
      <c r="O168" s="19"/>
      <c r="P168" s="19"/>
      <c r="Q168" s="19"/>
      <c r="R168" s="20"/>
    </row>
    <row r="169" spans="1:18" x14ac:dyDescent="0.25">
      <c r="A169" s="15" t="s">
        <v>15</v>
      </c>
      <c r="B169" s="14" t="s">
        <v>14</v>
      </c>
      <c r="C169" s="14" t="s">
        <v>13</v>
      </c>
      <c r="D169" s="13" t="s">
        <v>12</v>
      </c>
      <c r="L169" s="21" t="s">
        <v>11</v>
      </c>
      <c r="M169" s="22"/>
      <c r="N169" s="22" t="s">
        <v>10</v>
      </c>
      <c r="O169" s="22"/>
      <c r="P169" s="9" t="s">
        <v>9</v>
      </c>
      <c r="Q169" s="22" t="s">
        <v>8</v>
      </c>
      <c r="R169" s="23"/>
    </row>
    <row r="170" spans="1:18" x14ac:dyDescent="0.25">
      <c r="A170" s="6">
        <v>0</v>
      </c>
      <c r="B170" s="5">
        <v>7.7441298396488296</v>
      </c>
      <c r="C170" s="12">
        <v>0</v>
      </c>
      <c r="D170" s="11" t="s">
        <v>7</v>
      </c>
      <c r="L170" s="24" t="s">
        <v>1</v>
      </c>
      <c r="M170" s="25"/>
      <c r="N170" s="26">
        <v>19.97</v>
      </c>
      <c r="O170" s="26"/>
      <c r="P170" s="5">
        <v>0.16</v>
      </c>
      <c r="Q170" s="27" t="s">
        <v>6</v>
      </c>
      <c r="R170" s="28"/>
    </row>
    <row r="171" spans="1:18" x14ac:dyDescent="0.25">
      <c r="A171" s="6">
        <v>0.5</v>
      </c>
      <c r="B171" s="5">
        <v>12.540071815174301</v>
      </c>
      <c r="C171" s="5">
        <f>(B171-3.4251)/15.363</f>
        <v>0.59330676398973514</v>
      </c>
      <c r="D171" s="4">
        <f t="shared" ref="D171:D176" si="22">(C171/A171)*100</f>
        <v>118.66135279794703</v>
      </c>
      <c r="L171" s="29" t="s">
        <v>0</v>
      </c>
      <c r="M171" s="30"/>
      <c r="N171" s="31">
        <v>5.63</v>
      </c>
      <c r="O171" s="31"/>
      <c r="P171" s="2">
        <v>0.67</v>
      </c>
      <c r="Q171" s="32">
        <v>0.1507</v>
      </c>
      <c r="R171" s="33"/>
    </row>
    <row r="172" spans="1:18" x14ac:dyDescent="0.25">
      <c r="A172" s="6">
        <v>1</v>
      </c>
      <c r="B172" s="5">
        <v>20.616554237768799</v>
      </c>
      <c r="C172" s="5">
        <f t="shared" ref="C172:C176" si="23">(B172-3.4251)/15.363</f>
        <v>1.1190167439802643</v>
      </c>
      <c r="D172" s="4">
        <f t="shared" si="22"/>
        <v>111.90167439802643</v>
      </c>
      <c r="L172" s="10"/>
      <c r="M172" s="9"/>
      <c r="N172" s="9" t="s">
        <v>5</v>
      </c>
      <c r="O172" s="9" t="s">
        <v>4</v>
      </c>
      <c r="P172" s="9" t="s">
        <v>3</v>
      </c>
      <c r="Q172" s="38" t="s">
        <v>2</v>
      </c>
      <c r="R172" s="39"/>
    </row>
    <row r="173" spans="1:18" x14ac:dyDescent="0.25">
      <c r="A173" s="6">
        <v>5</v>
      </c>
      <c r="B173" s="5">
        <v>84.459782926235604</v>
      </c>
      <c r="C173" s="5">
        <f t="shared" si="23"/>
        <v>5.2746652949447119</v>
      </c>
      <c r="D173" s="4">
        <f t="shared" si="22"/>
        <v>105.49330589889423</v>
      </c>
      <c r="L173" s="34" t="s">
        <v>1</v>
      </c>
      <c r="M173" s="35"/>
      <c r="N173" s="8">
        <v>90.685181824701701</v>
      </c>
      <c r="O173" s="8">
        <f>N173-0</f>
        <v>90.685181824701701</v>
      </c>
      <c r="P173" s="7">
        <f>((((O173-3.4251)/15.363)))*10</f>
        <v>56.798855578143403</v>
      </c>
      <c r="Q173" s="36">
        <f>(P173/19.97)*100</f>
        <v>284.42090925459894</v>
      </c>
      <c r="R173" s="37"/>
    </row>
    <row r="174" spans="1:18" x14ac:dyDescent="0.25">
      <c r="A174" s="6">
        <v>10</v>
      </c>
      <c r="B174" s="5">
        <v>143.566844031134</v>
      </c>
      <c r="C174" s="5">
        <f t="shared" si="23"/>
        <v>9.122029813912258</v>
      </c>
      <c r="D174" s="4">
        <f t="shared" si="22"/>
        <v>91.220298139122576</v>
      </c>
      <c r="L174" s="24" t="s">
        <v>0</v>
      </c>
      <c r="M174" s="25"/>
      <c r="N174" s="8">
        <v>594.11450625458599</v>
      </c>
      <c r="O174" s="8">
        <f>N174-12.5</f>
        <v>581.61450625458599</v>
      </c>
      <c r="P174" s="7">
        <f>((((O174-3.4251)/15.363)*20)/1000)/0.1507</f>
        <v>4.9947165025717259</v>
      </c>
      <c r="Q174" s="36">
        <f>(P174/5.63)*100</f>
        <v>88.716101289018226</v>
      </c>
      <c r="R174" s="37"/>
    </row>
    <row r="175" spans="1:18" x14ac:dyDescent="0.25">
      <c r="A175" s="6">
        <v>30</v>
      </c>
      <c r="B175" s="5">
        <v>462.99563122093201</v>
      </c>
      <c r="C175" s="5">
        <f t="shared" si="23"/>
        <v>29.914113859332947</v>
      </c>
      <c r="D175" s="4">
        <f t="shared" si="22"/>
        <v>99.713712864443167</v>
      </c>
      <c r="L175" s="29" t="s">
        <v>30</v>
      </c>
      <c r="M175" s="30"/>
      <c r="N175" s="42">
        <v>196.79521627469501</v>
      </c>
      <c r="O175" s="42">
        <f>N175</f>
        <v>196.79521627469501</v>
      </c>
      <c r="P175" s="2">
        <f>(O175-3.4251)/15.363</f>
        <v>12.586741930267202</v>
      </c>
      <c r="Q175" s="40">
        <f>(P175/10)*100</f>
        <v>125.86741930267202</v>
      </c>
      <c r="R175" s="41"/>
    </row>
    <row r="176" spans="1:18" x14ac:dyDescent="0.25">
      <c r="A176" s="3">
        <v>50</v>
      </c>
      <c r="B176" s="2">
        <v>774.61725613816702</v>
      </c>
      <c r="C176" s="2">
        <f t="shared" si="23"/>
        <v>50.198018364783373</v>
      </c>
      <c r="D176" s="1">
        <f t="shared" si="22"/>
        <v>100.39603672956675</v>
      </c>
    </row>
  </sheetData>
  <mergeCells count="216">
    <mergeCell ref="L175:M175"/>
    <mergeCell ref="Q175:R175"/>
    <mergeCell ref="L8:M8"/>
    <mergeCell ref="Q8:R8"/>
    <mergeCell ref="L24:M24"/>
    <mergeCell ref="Q24:R24"/>
    <mergeCell ref="L39:M39"/>
    <mergeCell ref="Q39:R39"/>
    <mergeCell ref="L54:M54"/>
    <mergeCell ref="Q54:R54"/>
    <mergeCell ref="L69:M69"/>
    <mergeCell ref="Q69:R69"/>
    <mergeCell ref="L174:M174"/>
    <mergeCell ref="Q174:R174"/>
    <mergeCell ref="L171:M171"/>
    <mergeCell ref="N171:O171"/>
    <mergeCell ref="Q171:R171"/>
    <mergeCell ref="Q172:R172"/>
    <mergeCell ref="L173:M173"/>
    <mergeCell ref="Q173:R173"/>
    <mergeCell ref="L169:M169"/>
    <mergeCell ref="N169:O169"/>
    <mergeCell ref="Q169:R169"/>
    <mergeCell ref="L170:M170"/>
    <mergeCell ref="N170:O170"/>
    <mergeCell ref="Q170:R170"/>
    <mergeCell ref="Q157:R157"/>
    <mergeCell ref="L158:M158"/>
    <mergeCell ref="Q158:R158"/>
    <mergeCell ref="L159:M159"/>
    <mergeCell ref="Q159:R159"/>
    <mergeCell ref="A168:D168"/>
    <mergeCell ref="L168:R168"/>
    <mergeCell ref="L155:M155"/>
    <mergeCell ref="N155:O155"/>
    <mergeCell ref="Q155:R155"/>
    <mergeCell ref="L156:M156"/>
    <mergeCell ref="N156:O156"/>
    <mergeCell ref="Q156:R156"/>
    <mergeCell ref="L160:M160"/>
    <mergeCell ref="Q160:R160"/>
    <mergeCell ref="L144:M144"/>
    <mergeCell ref="Q144:R144"/>
    <mergeCell ref="A153:D153"/>
    <mergeCell ref="L153:R153"/>
    <mergeCell ref="L154:M154"/>
    <mergeCell ref="N154:O154"/>
    <mergeCell ref="Q154:R154"/>
    <mergeCell ref="L141:M141"/>
    <mergeCell ref="N141:O141"/>
    <mergeCell ref="Q141:R141"/>
    <mergeCell ref="Q142:R142"/>
    <mergeCell ref="L143:M143"/>
    <mergeCell ref="Q143:R143"/>
    <mergeCell ref="L145:M145"/>
    <mergeCell ref="Q145:R145"/>
    <mergeCell ref="L139:M139"/>
    <mergeCell ref="N139:O139"/>
    <mergeCell ref="Q139:R139"/>
    <mergeCell ref="L140:M140"/>
    <mergeCell ref="N140:O140"/>
    <mergeCell ref="Q140:R140"/>
    <mergeCell ref="Q126:R126"/>
    <mergeCell ref="L127:M127"/>
    <mergeCell ref="Q127:R127"/>
    <mergeCell ref="L128:M128"/>
    <mergeCell ref="Q128:R128"/>
    <mergeCell ref="L129:M129"/>
    <mergeCell ref="Q129:R129"/>
    <mergeCell ref="A138:D138"/>
    <mergeCell ref="L138:R138"/>
    <mergeCell ref="L124:M124"/>
    <mergeCell ref="N124:O124"/>
    <mergeCell ref="Q124:R124"/>
    <mergeCell ref="L125:M125"/>
    <mergeCell ref="N125:O125"/>
    <mergeCell ref="Q125:R125"/>
    <mergeCell ref="L113:M113"/>
    <mergeCell ref="Q113:R113"/>
    <mergeCell ref="A122:D122"/>
    <mergeCell ref="L122:R122"/>
    <mergeCell ref="L123:M123"/>
    <mergeCell ref="N123:O123"/>
    <mergeCell ref="Q123:R123"/>
    <mergeCell ref="L114:M114"/>
    <mergeCell ref="Q114:R114"/>
    <mergeCell ref="Q111:R111"/>
    <mergeCell ref="L112:M112"/>
    <mergeCell ref="Q112:R112"/>
    <mergeCell ref="A107:D107"/>
    <mergeCell ref="L107:R107"/>
    <mergeCell ref="L108:M108"/>
    <mergeCell ref="N108:O108"/>
    <mergeCell ref="Q108:R108"/>
    <mergeCell ref="L109:M109"/>
    <mergeCell ref="N109:O109"/>
    <mergeCell ref="Q109:R109"/>
    <mergeCell ref="L97:M97"/>
    <mergeCell ref="L98:M98"/>
    <mergeCell ref="L94:M94"/>
    <mergeCell ref="Q96:R96"/>
    <mergeCell ref="Q97:R97"/>
    <mergeCell ref="Q98:R98"/>
    <mergeCell ref="L110:M110"/>
    <mergeCell ref="N110:O110"/>
    <mergeCell ref="Q110:R110"/>
    <mergeCell ref="L99:M99"/>
    <mergeCell ref="Q99:R99"/>
    <mergeCell ref="Q68:R68"/>
    <mergeCell ref="Q81:R81"/>
    <mergeCell ref="Q82:R82"/>
    <mergeCell ref="Q83:R83"/>
    <mergeCell ref="N94:O94"/>
    <mergeCell ref="Q94:R94"/>
    <mergeCell ref="Q38:R38"/>
    <mergeCell ref="Q51:R51"/>
    <mergeCell ref="Q52:R52"/>
    <mergeCell ref="Q53:R53"/>
    <mergeCell ref="Q66:R66"/>
    <mergeCell ref="Q67:R67"/>
    <mergeCell ref="Q50:R50"/>
    <mergeCell ref="L47:R47"/>
    <mergeCell ref="N48:O48"/>
    <mergeCell ref="Q48:R48"/>
    <mergeCell ref="L49:M49"/>
    <mergeCell ref="N49:O49"/>
    <mergeCell ref="Q49:R49"/>
    <mergeCell ref="L92:R92"/>
    <mergeCell ref="L84:M84"/>
    <mergeCell ref="Q84:R84"/>
    <mergeCell ref="L67:M67"/>
    <mergeCell ref="L68:M68"/>
    <mergeCell ref="L64:M64"/>
    <mergeCell ref="Q5:R5"/>
    <mergeCell ref="Q6:R6"/>
    <mergeCell ref="Q7:R7"/>
    <mergeCell ref="Q21:R21"/>
    <mergeCell ref="Q22:R22"/>
    <mergeCell ref="Q23:R23"/>
    <mergeCell ref="Q36:R36"/>
    <mergeCell ref="L65:M65"/>
    <mergeCell ref="N64:O64"/>
    <mergeCell ref="Q64:R64"/>
    <mergeCell ref="N65:O65"/>
    <mergeCell ref="Q65:R65"/>
    <mergeCell ref="L53:M53"/>
    <mergeCell ref="L63:M63"/>
    <mergeCell ref="N63:O63"/>
    <mergeCell ref="Q63:R63"/>
    <mergeCell ref="L62:R62"/>
    <mergeCell ref="L52:M52"/>
    <mergeCell ref="L48:M48"/>
    <mergeCell ref="L50:M50"/>
    <mergeCell ref="N50:O50"/>
    <mergeCell ref="L37:M37"/>
    <mergeCell ref="L38:M38"/>
    <mergeCell ref="Q37:R37"/>
    <mergeCell ref="L17:R17"/>
    <mergeCell ref="L22:M22"/>
    <mergeCell ref="L23:M23"/>
    <mergeCell ref="L19:M19"/>
    <mergeCell ref="N34:O34"/>
    <mergeCell ref="Q34:R34"/>
    <mergeCell ref="L32:R32"/>
    <mergeCell ref="N33:O33"/>
    <mergeCell ref="Q33:R33"/>
    <mergeCell ref="N19:O19"/>
    <mergeCell ref="Q19:R19"/>
    <mergeCell ref="N20:O20"/>
    <mergeCell ref="Q20:R20"/>
    <mergeCell ref="L34:M34"/>
    <mergeCell ref="L33:M33"/>
    <mergeCell ref="L18:M18"/>
    <mergeCell ref="N18:O18"/>
    <mergeCell ref="Q18:R18"/>
    <mergeCell ref="L20:M20"/>
    <mergeCell ref="L93:M93"/>
    <mergeCell ref="N93:O93"/>
    <mergeCell ref="Q93:R93"/>
    <mergeCell ref="L95:M95"/>
    <mergeCell ref="N78:O78"/>
    <mergeCell ref="Q78:R78"/>
    <mergeCell ref="L83:M83"/>
    <mergeCell ref="L80:M80"/>
    <mergeCell ref="N80:O80"/>
    <mergeCell ref="Q80:R80"/>
    <mergeCell ref="L79:M79"/>
    <mergeCell ref="N79:O79"/>
    <mergeCell ref="Q79:R79"/>
    <mergeCell ref="L78:M78"/>
    <mergeCell ref="N95:O95"/>
    <mergeCell ref="Q95:R95"/>
    <mergeCell ref="A77:D77"/>
    <mergeCell ref="A92:D92"/>
    <mergeCell ref="L1:R1"/>
    <mergeCell ref="L2:M2"/>
    <mergeCell ref="N2:O2"/>
    <mergeCell ref="Q2:R2"/>
    <mergeCell ref="L3:M3"/>
    <mergeCell ref="N3:O3"/>
    <mergeCell ref="Q3:R3"/>
    <mergeCell ref="L4:M4"/>
    <mergeCell ref="A32:D32"/>
    <mergeCell ref="A47:D47"/>
    <mergeCell ref="A62:D62"/>
    <mergeCell ref="N4:O4"/>
    <mergeCell ref="Q4:R4"/>
    <mergeCell ref="A1:D1"/>
    <mergeCell ref="A17:D17"/>
    <mergeCell ref="L6:M6"/>
    <mergeCell ref="L7:M7"/>
    <mergeCell ref="L35:M35"/>
    <mergeCell ref="N35:O35"/>
    <mergeCell ref="L82:M82"/>
    <mergeCell ref="L77:R77"/>
    <mergeCell ref="Q35:R35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 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2021-05-18T18:32:02Z</dcterms:created>
  <dcterms:modified xsi:type="dcterms:W3CDTF">2021-05-23T20:01:42Z</dcterms:modified>
</cp:coreProperties>
</file>